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PARTAGE\AVB\PROJETS AVB\AVB-2022-21_SGAR-BFC_travaux marches subsequents_DEPT 21&amp;71\AVB-2022-21J_DGAC_réno. bureaux maintenance_OUGES (21)\3-PRO-DCE\CCTP\LOTS\DPGF\"/>
    </mc:Choice>
  </mc:AlternateContent>
  <xr:revisionPtr revIDLastSave="0" documentId="13_ncr:1_{52E1EECB-4746-4A33-BCDC-BCBBE51CCBDC}" xr6:coauthVersionLast="47" xr6:coauthVersionMax="47" xr10:uidLastSave="{00000000-0000-0000-0000-000000000000}"/>
  <bookViews>
    <workbookView xWindow="28680" yWindow="-120" windowWidth="29040" windowHeight="15720" tabRatio="500" activeTab="1" xr2:uid="{00000000-000D-0000-FFFF-FFFF00000000}"/>
  </bookViews>
  <sheets>
    <sheet name="Présentation DEMOLITION - T" sheetId="1" r:id="rId1"/>
    <sheet name="LOT 01 DEMOLITION - TERRASS" sheetId="9" r:id="rId2"/>
  </sheets>
  <definedNames>
    <definedName name="_xlnm.Print_Titles" localSheetId="1">'LOT 01 DEMOLITION - TERRASS'!$1:$9</definedName>
    <definedName name="_xlnm.Print_Area" localSheetId="0">#NAME?</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59" i="9" l="1"/>
  <c r="M967" i="9" s="1"/>
  <c r="M955" i="9"/>
  <c r="M939" i="9"/>
  <c r="M928" i="9"/>
  <c r="M920" i="9"/>
  <c r="M910" i="9"/>
  <c r="M925" i="9" s="1"/>
  <c r="M898" i="9"/>
  <c r="M885" i="9"/>
  <c r="M875" i="9"/>
  <c r="M969" i="9" s="1"/>
  <c r="M864" i="9"/>
  <c r="M854" i="9"/>
  <c r="M846" i="9"/>
  <c r="M836" i="9"/>
  <c r="M806" i="9"/>
  <c r="M795" i="9"/>
  <c r="M782" i="9"/>
  <c r="M773" i="9"/>
  <c r="M765" i="9"/>
  <c r="M762" i="9"/>
  <c r="M760" i="9"/>
  <c r="M758" i="9"/>
  <c r="M746" i="9"/>
  <c r="M734" i="9"/>
  <c r="M723" i="9"/>
  <c r="M711" i="9"/>
  <c r="M705" i="9"/>
  <c r="M697" i="9"/>
  <c r="M679" i="9"/>
  <c r="M673" i="9"/>
  <c r="M668" i="9"/>
  <c r="M663" i="9"/>
  <c r="M644" i="9"/>
  <c r="M633" i="9"/>
  <c r="M621" i="9"/>
  <c r="M618" i="9"/>
  <c r="M616" i="9"/>
  <c r="M614" i="9"/>
  <c r="M597" i="9"/>
  <c r="M585" i="9"/>
  <c r="M576" i="9"/>
  <c r="M568" i="9"/>
  <c r="M561" i="9"/>
  <c r="M552" i="9"/>
  <c r="M542" i="9"/>
  <c r="M532" i="9"/>
  <c r="M521" i="9"/>
  <c r="M507" i="9"/>
  <c r="M499" i="9"/>
  <c r="M491" i="9"/>
  <c r="M482" i="9"/>
  <c r="M473" i="9"/>
  <c r="M468" i="9"/>
  <c r="M460" i="9"/>
  <c r="M447" i="9"/>
  <c r="M442" i="9"/>
  <c r="M438" i="9"/>
  <c r="M368" i="9"/>
  <c r="M390" i="9" s="1"/>
  <c r="M349" i="9"/>
  <c r="M357" i="9"/>
  <c r="M315" i="9"/>
  <c r="M302" i="9"/>
  <c r="M283" i="9"/>
  <c r="M274" i="9"/>
  <c r="M256" i="9"/>
  <c r="M245" i="9"/>
  <c r="M229" i="9"/>
  <c r="M269" i="9"/>
  <c r="M207" i="9"/>
  <c r="M134" i="9"/>
  <c r="M117" i="9"/>
  <c r="M106" i="9"/>
  <c r="M99" i="9"/>
  <c r="M59" i="9"/>
  <c r="M46" i="9"/>
  <c r="M39" i="9"/>
  <c r="M33" i="9"/>
  <c r="M23" i="9"/>
  <c r="M17" i="9"/>
  <c r="M872" i="9" l="1"/>
  <c r="M620" i="9"/>
  <c r="M830" i="9"/>
  <c r="M446" i="9"/>
  <c r="M312" i="9"/>
  <c r="M433" i="9"/>
  <c r="M720" i="9"/>
  <c r="M575" i="9"/>
  <c r="M764" i="9"/>
  <c r="M516" i="9"/>
  <c r="M831" i="9"/>
  <c r="M226" i="9"/>
  <c r="M271" i="9"/>
  <c r="M966" i="9"/>
  <c r="M907" i="9"/>
  <c r="M270" i="9"/>
  <c r="M968" i="9"/>
  <c r="M970" i="9" s="1"/>
  <c r="M582" i="9"/>
  <c r="M38" i="9"/>
</calcChain>
</file>

<file path=xl/sharedStrings.xml><?xml version="1.0" encoding="utf-8"?>
<sst xmlns="http://schemas.openxmlformats.org/spreadsheetml/2006/main" count="1081" uniqueCount="858">
  <si>
    <t>DIRECTION GENERALE DE L'AVIATION CIVILE - DSNA</t>
  </si>
  <si>
    <t>50, Rue Henry Farman - 75 720 - PARIS CEDEX 15</t>
  </si>
  <si>
    <t>MAITRE D’ŒUVRE</t>
  </si>
  <si>
    <t>PROJET :</t>
  </si>
  <si>
    <t>Réhabilitation du bâtiment de maintenance Régionale Bourgogne - Franche - Comte</t>
  </si>
  <si>
    <t>ARCHITECTURES VINCENT BILLARD</t>
  </si>
  <si>
    <t>49 Rue de Longvic</t>
  </si>
  <si>
    <t>717, Rue de l'Aviation - 21 640 LONGVIC</t>
  </si>
  <si>
    <t>21 000 DIJON</t>
  </si>
  <si>
    <t>E-Mail : archi.billard@gmail.com</t>
  </si>
  <si>
    <t>Tél : 03 45 08 20 51</t>
  </si>
  <si>
    <t>MAITRE D'OUVRAGE
PRINCIPAL</t>
  </si>
  <si>
    <t>DPGF</t>
  </si>
  <si>
    <t xml:space="preserve">DIRECTION GENERALE DE L'AVIATION CIVILE - DSNA </t>
  </si>
  <si>
    <t xml:space="preserve">50, Rue Henry Farman </t>
  </si>
  <si>
    <t xml:space="preserve">75 720 - PARIS CEDEX 15 </t>
  </si>
  <si>
    <t>Lot n° 01 DEMOLITION - TERRASSEMENT - GROS OEUVRE</t>
  </si>
  <si>
    <t>LES PLANS COUPES FACADES ET CARNET DE DETAILS ETABLIS PAR L'ARCHITECTE
FONT PARTIES INTEGRANTE DES PIECES CONSTITUTIVES DU MARCHE. 
CES PIECES CONSTITUENT UN TOUT QUI DEFINIT 
L'ETENDUE DES PRESTATIONS SPECIFIQUE AU PROJET.
EN CAS DE CONTRADICTION AVEC LES DOCUMENTS TECHNIQUES 
(CCTP, DPGF OU LES AUTRES PLANS), 
LES PLANS COUPES FACADES ET CAHIERS DE DETAILS ETABLIS PAR L'ARCHITECTE 
AURONT LA PRIORITE. LA SIGNATURE DE L'ENTREPRENEUR EN FIN DU DPGF VAUT
ACCEPTATION TACITE DE SA PART DU CARACTERE CONTRACTUEL DE CES 
PLANS, COUPES, FACADES ET CARNET DE DETAILS.</t>
  </si>
  <si>
    <t xml:space="preserve">Dossier : AVB- 2022-21J </t>
  </si>
  <si>
    <t xml:space="preserve">Phase :  </t>
  </si>
  <si>
    <t xml:space="preserve">Date :  </t>
  </si>
  <si>
    <t xml:space="preserve">Indice :  </t>
  </si>
  <si>
    <t>Maitre d'Ouvrage : DIRECTION GENERALE DE L'AVIATION CIVILE - DSNA</t>
  </si>
  <si>
    <t>Décomposition du Prix Global et Forfaitaire</t>
  </si>
  <si>
    <t>LOT n°01. DEMOLITION - TERRASSEMENT - GROS OEUVRE</t>
  </si>
  <si>
    <t>Les quantités indiquées dans le présent document sont données à titre indicatif.</t>
  </si>
  <si>
    <t>L'entreprise devra prendre soin de vérifier toutes les quantités et longueurs dans la présente trame et signaler clairement toutes modifications lors de la remise de prix</t>
  </si>
  <si>
    <t>N°</t>
  </si>
  <si>
    <t>Ref.</t>
  </si>
  <si>
    <t>Désignation</t>
  </si>
  <si>
    <t>U</t>
  </si>
  <si>
    <t>Qté</t>
  </si>
  <si>
    <t>Qté ent.</t>
  </si>
  <si>
    <t>TVA</t>
  </si>
  <si>
    <t>Prix Unitaire</t>
  </si>
  <si>
    <t>Montant HT</t>
  </si>
  <si>
    <t>01</t>
  </si>
  <si>
    <t>DEMOLITION - TERRASSEMENT - GROS OEUVRE</t>
  </si>
  <si>
    <t>01.1</t>
  </si>
  <si>
    <t>GENERALITES</t>
  </si>
  <si>
    <t>01.1.10</t>
  </si>
  <si>
    <t>PLANS ET ETUDE D’EXECUTION</t>
  </si>
  <si>
    <t>01.1.10.2</t>
  </si>
  <si>
    <t>HONORAIRES ETUDES BA</t>
  </si>
  <si>
    <t>ft</t>
  </si>
  <si>
    <t>Le montant hors taxes des honoraires à régler pour les plans d'exécution de béton armé sont à la charge du présent lot et devront être précisés à la DPGF. Les honoraires seront réglés au bureau d’étude de son choix à l'échéance de la première situation.</t>
  </si>
  <si>
    <t xml:space="preserve">Une note de calcul permettant de justifier de la solidité des existants (Murs, plancher BA) au regard des modifications structurelles nécessaire à la réalisation du projet est à inclure pour transmission au Bureau de Contrôle. </t>
  </si>
  <si>
    <t xml:space="preserve">A défaut de paiement par l'entreprise, le Maître d'Ouvrage se réserve le droit de faire le prélèvement correspondant sur les situations de travaux. </t>
  </si>
  <si>
    <t>Unité : F</t>
  </si>
  <si>
    <t>01.1.10.3</t>
  </si>
  <si>
    <t>PLANS D’ATELIER ET DE CHANTIER</t>
  </si>
  <si>
    <t>En complément des plans et documents de consultation fournis, les études et plans listés ci-dessous restent à la charge de l'entreprise, à savoir :</t>
  </si>
  <si>
    <t>- Les plans d'atelier et de chantier correspondants aux adaptations venant en remplacement des ouvrages prévus initialement au projet, résultant de sa propre méthodologie (massifs, poteaux, poutres, acrotères, dalles, etc.). Cela est valable pour les éléments prévus initialement coulés en place ou préfabriqués.</t>
  </si>
  <si>
    <t>- Les nomenclatures, façonnages, calepinage, quantités à commander pour les ferraillages de l’ensemble des ouvrages coulés en place ou préfabriqués.</t>
  </si>
  <si>
    <t>- Les plans, détails et calepinage des planchers béton.</t>
  </si>
  <si>
    <t>- Les ouvrages liés aux installations de chantier : plateformes, massifs de grues, …</t>
  </si>
  <si>
    <t>- Le relevé contradictoire de l’implantation réelle des fondations et plans complémentaires correspondants.</t>
  </si>
  <si>
    <t>Toutes ces études seront exécutées par un bureau d'études agréé par le Maître d'Ouvrage et Maîtrise d’OEuvre.</t>
  </si>
  <si>
    <t>01.1.10.5</t>
  </si>
  <si>
    <t>DOSSIER DES OUVRAGES EXECUTES</t>
  </si>
  <si>
    <t>PM</t>
  </si>
  <si>
    <t xml:space="preserve">L’Entreprise devra fournir au Maître d’œuvre, au plus tard pour la date de réception des travaux, le Dossier des Ouvrages Exécutés complet et précis, en particulier : plans de récolement, notices d’entretien des ouvrages, PV d’essais et réception par le bureau de contrôle de tous les ouvrages exécutés. </t>
  </si>
  <si>
    <t>A défaut, le Maître d’Ouvrage appliquera les pénalités prévues au CCAP.</t>
  </si>
  <si>
    <t>Unité : Compris dans l'offre</t>
  </si>
  <si>
    <t>Sous-Total HT de PLANS ET ETUDE D’EXECUTION</t>
  </si>
  <si>
    <t>01.1.13</t>
  </si>
  <si>
    <t>CONSTAT D’HUISSIER</t>
  </si>
  <si>
    <t>Préalablement au démarrage des travaux, l’entreprise réalisera à ses frais un constat d’huissier des  locaux, des bâtiments et constructions existantes :</t>
  </si>
  <si>
    <t>Ce constat sera accompagné de photographies numérotées et localisées.</t>
  </si>
  <si>
    <t>01.1.15</t>
  </si>
  <si>
    <t>AMENAGEMENTS DE CHANTIER selon PGCSPS</t>
  </si>
  <si>
    <t>01.1.15.1</t>
  </si>
  <si>
    <t>CLOTURE DE CHANTIER</t>
  </si>
  <si>
    <t>ens</t>
  </si>
  <si>
    <t xml:space="preserve">Fourniture et mise en place d’une clôture de chantier en grillage métallique rigide de type HERAS ou équivalent sur 2,00ml de hauteur avec ossature approprier fixés dans des plots béton préfabriqués amovibles, délimitant l’emprise des travaux et isolant totalement le chantier des zones en activité comprenant : </t>
  </si>
  <si>
    <t>Grillage rigides métalliques assemblées en acier galvanisé hauteur de 2,00m minimum,</t>
  </si>
  <si>
    <t>2 portillons piétons et 2 portails camions pour passage des personnels et engins de chantier et fermeture du chantier en l’absence d’entreprises,</t>
  </si>
  <si>
    <t>NOTA : Les grilles seront en parfait état (aucune déformation, aucune trace de rouille, …) et ne présenteront pas d’inscription sans rapport avec le projet. Le Maitre d’Œuvre en accord avec le Maitre d’Ouvrage, se réserve le droit de faire remplacer certaines grilles ou de demander l’application d’une peinture de remise en état, dans le cas où cela serait jugé nécessaire, à exécuter par l’Entreprise sans qu’elle ne puisse prétendre à une plus-value au devis du marché.</t>
  </si>
  <si>
    <t>L’Entreprise intégrera également les prestations suivantes :</t>
  </si>
  <si>
    <t>Cheminements clôturés pour matérialiser des circulations (accès, évacuation, sorties de secours)</t>
  </si>
  <si>
    <t>Panneaux d'interdiction réglementaires et dispositifs de signalisation tels que "sortie de chantier", "chantier interdit au public" et "port du casque obligatoire" à apposer sur chaque entrée et en périphérie tous les 50 ml.</t>
  </si>
  <si>
    <t>Rotation des clôtures suivant phasage des travaux,</t>
  </si>
  <si>
    <t>Dépose en fin des travaux et remise en état des abords,</t>
  </si>
  <si>
    <t>L’état des clôtures et des portails seront entretenues et vérifiés par des visites régulières. En cas de parties manquantes ou dégradées, le nécessaire devra être fait afin d’assurer la continuité de la fermeture du chantier sur simple demande du l’Architecte-Maitre d’Œuvre ou du Maître d’Ouvrage.</t>
  </si>
  <si>
    <t>Unité : Ens</t>
  </si>
  <si>
    <t>01.1.15.2</t>
  </si>
  <si>
    <t>INSTALLATION DU CHANTIER</t>
  </si>
  <si>
    <t>Dans le cadre de l’installation générale du chantier, pour toute la durée de chantier TCE, prévoir :</t>
  </si>
  <si>
    <t>La mise en place des baraquements de chantier, bureaux et locaux pour le personnel dont la surface devra être conforme à la réglementation en vigueur, pour toutes les entreprises et durant toute la durée de chantier TCE.</t>
  </si>
  <si>
    <t>Toutes les prescriptions du PGC établi par le Coordonnateur SPS.</t>
  </si>
  <si>
    <t>Les branchements de chantier (eau, électricité et téléphone) sont pris en charge par l'entreprise par des branchements spécifiques.</t>
  </si>
  <si>
    <t>L'entreprise devra tenir compte des réseaux existants au démarrage du chantier pour effectuer ses raccordements.</t>
  </si>
  <si>
    <t>Branchement en eau potable</t>
  </si>
  <si>
    <t>Concernant l’eau potable (froide et chaude), prévoir le branchement, la distribution, le raccordement de tous les appareillages sanitaires de la base vie et d’un point de puisage extérieur depuis le réseau existant.</t>
  </si>
  <si>
    <t>Cheminement du réseau d'eau en enterré (hors gel)</t>
  </si>
  <si>
    <t>- Dépose et repli des équipements en fin de travaux TCE.</t>
  </si>
  <si>
    <t>- Les frais de consommation seront pris en charge par le Maître d'ouvrage.</t>
  </si>
  <si>
    <t>EP de la base vie</t>
  </si>
  <si>
    <t>- Concernant les eaux pluviales des locaux de base vie, prévoir le branchement, le raccordement des descentes et l’infiltration sur le terrain par puisards. Selon la possibilité il peut être envisagé un raccordement des installations sur le réseau existant sur le site (ou à proximité) après accord préalable de la maîtrise d’œuvre.</t>
  </si>
  <si>
    <t>- Dépose générale des équipements en fin de chantier et remise en état à l’initial.</t>
  </si>
  <si>
    <t>Branchement EU/EV des locaux de base vie :</t>
  </si>
  <si>
    <t>- Prévoir le branchement, le raccordement des appareillages, avec récupération des rejets dans une fosse étanche enterrée à vidanger autant que nécessaire. Les frais de vidange seront pris en charge par le lot Gros Œuvre et répartis ensuite dans le cadre du compte prorata.</t>
  </si>
  <si>
    <t>- Selon la possibilité il peut être envisagé un raccordement des installations sur le réseau existant sur le site (ou à proximité) après accord préalable de la maitrise d’œuvre. Dépose générale des équipements en fin de chantier et remise en état à l’initial.</t>
  </si>
  <si>
    <t>Électricité :</t>
  </si>
  <si>
    <t>- Prévoir la distribution de l’électricité avec fourniture, pose, entretien du câble d’alimentation et de l'armoire de chantier comprenant un coffret principal muni d’un disjoncteur et coupure coup de poing.</t>
  </si>
  <si>
    <t>- Prévoir le cheminement des câblages d’alimentation chantier depuis le domaine public jusqu’à l’armoire de générale et le comptage du chantier.</t>
  </si>
  <si>
    <t>- Prévoir que l’armoire sera implantée à une distance ≤20 m du bâtiment à construire.</t>
  </si>
  <si>
    <t>- Prévoir l’éclairage général du chantier (extérieur des bâtiments).</t>
  </si>
  <si>
    <t>- L’éclairage général du chantier (intérieur des bâtiments) sera prévu par l'Electricien.</t>
  </si>
  <si>
    <t>- Les câblages depuis l'armoire générale, jusqu'aux coffrets de prises répartis sur le chantier seront prévus par l'Electricien.</t>
  </si>
  <si>
    <t>- L’éclairage du chantier sera conforme aux règles d’éclairage et d’éclairement fixées par le décret N°83721 du 2 août 1983 (zones et voies de circulation intérieures : 60 lux / zones de travail, postes de travail permanents : 200 lux) sera prévu par l'Electricien.</t>
  </si>
  <si>
    <t>- L’alimentation des locaux de la base vie sera prévue par l'Electricien.</t>
  </si>
  <si>
    <t>- Prévoir les bungalows des vestiaires, sanitaires devront être livrés avec un éclairage conforme à 120 lux selon réglementation.</t>
  </si>
  <si>
    <t>- Prévoir l’éclairage du chantier conformément aux règles d’éclairage et d’éclairement fixées par le décret N°83721 du 2 août 1983 (zones et voies de circulation extérieures 10 lux / espaces extérieurs où sont effectuer les travaux à caractères permanents 40 lux).</t>
  </si>
  <si>
    <t>- Prévoir la vérification et le contrôle des installations électriques par un organisme agréé.</t>
  </si>
  <si>
    <t>- Les frais de consommation seront pris en charge par le présent lot Gros Œuvre et répartis ensuite dans le cadre du compte prorata.</t>
  </si>
  <si>
    <t>- Prévoir le branchement provisoire du réseau téléphonique et l’installation d’un téléphone fixe de secours accessible de toutes les entreprises et pendant toutes les heures de travail sur le chantier.</t>
  </si>
  <si>
    <t>- Pour l'électricité et le téléphone, l'alimentation se fera sur poteaux bois en aérien avec plots de stabilisation.</t>
  </si>
  <si>
    <t>Aires de déchargement, de stockage, signalisation :</t>
  </si>
  <si>
    <t>- Les aires de déchargement et de stockage balisées, compris clôtures de délimitation à installer et entretenir.</t>
  </si>
  <si>
    <t>- L’implantation des zones de servitudes concernant les réseaux enterrés ou aériens conservés ou à créer.</t>
  </si>
  <si>
    <t>- L'installation des panneaux de signalisation de circulation sur le chantier et dans les bâtiments.</t>
  </si>
  <si>
    <t>- La mise en place de bacs de décantation sous les fûts de carburants et autres produits dangereux.</t>
  </si>
  <si>
    <t>- L’entreprise devra le nettoyage au moins mensuel de l’ensemble du chantier, intervenant après le nettoyage journalier de chaque entreprise.</t>
  </si>
  <si>
    <t>01.1.15.2.1</t>
  </si>
  <si>
    <t>BUREAU DE CHANTIER</t>
  </si>
  <si>
    <t>Bureau de chantier pour l'ensemble des Entreprises et la maîtrise d’œuvre, pour toute la durée de chantier TCE :</t>
  </si>
  <si>
    <t>Le bureau de chantier pour les réunions devra pouvoir accueillir 15 personnes assises au minimum ou selon indications du PGC et être équipé de tables, chaises, téléphone-fax, panneaux d'affichage, d’un téléphone de secours, 1 extincteur approprié à la nature du risque, une pharmacie avec réapprovisionnement, une fiche de premiers secours, une poubelle, armoire à étagères fermant à clef pour ranger le registre journal de la coordination, les classeurs des PPSPS / PGC et un exemplaire papier complet des pièces écrites graphiques du marché (à la charge du présent lot ).</t>
  </si>
  <si>
    <t>-Le local devra être chauffé et éclairé.</t>
  </si>
  <si>
    <t>-Prévoir le nettoyage hebdomadaire du local.</t>
  </si>
  <si>
    <t>En cours de chantier, dans le cas où les réunions de chantier se dérouleraient dans des locaux mis à disposition (dans l'enceinte de l'école ou autre lieu) par le Maître d'ouvrage, le bureau de chantier pourrait être retiré des installations de chantier et ainsi faire l'objet d'une moins-value.</t>
  </si>
  <si>
    <t>01.1.15.2.2</t>
  </si>
  <si>
    <t>SANITAIRES</t>
  </si>
  <si>
    <t>Sanitaires de chantier pour l'ensemble des Entreprises, pour toute la durée de chantier TCE :</t>
  </si>
  <si>
    <t>Sont à prévoir les installations de W.C., douches, postes d'eau, leur chauffage éventuel, ainsi que leurs raccordements par l'Entrepreneur du présent lot, dimensionnées selon règlementation pour un effectif global et de pointe de 15 personnes ou selon indication du PGC.</t>
  </si>
  <si>
    <t>Prévoir 1 lavabo (eau potable) pour 10 personnes, 1 WC + 1 urinoir pour 10 personnes, 1 douche pour 20 personnes, et le raccordement en eau froide et en eau chaude en quantité adapté à la consommation, ainsi que les évacuations EU/EV hors gel.</t>
  </si>
  <si>
    <t>La porte doit pouvoir se fermer de l'intérieur ; cette fermeture doit pouvoir être décondamnée de l'extérieur.</t>
  </si>
  <si>
    <t>Les moyens de nettoyage, séchage ou essuyage, seront du savon liquide adapté, rouleaux de tissu ou séchoirs électriques adaptés. Papier hygiénique à prévoir toujours approvisionner.</t>
  </si>
  <si>
    <t>Équipements sanitaires à prévoir en conséquence et en nombre suffisant dans le cadre de personnel mixte hommes et femmes.</t>
  </si>
  <si>
    <t>L’eau sera potable.</t>
  </si>
  <si>
    <t>Le local devra être chauffé et éclairé à 120 lux mini.</t>
  </si>
  <si>
    <t>Prévoir le nettoyage et la désinfection des installations, au moins une fois par jour.</t>
  </si>
  <si>
    <t>01.1.15.2.3</t>
  </si>
  <si>
    <t>VESTIAIRE, REFECTOIRE</t>
  </si>
  <si>
    <t>Vestiaire, réfectoire pour l'ensemble des Entreprises, pour toute la durée de chantier TCE :</t>
  </si>
  <si>
    <t>-Dimensionnés selon règlementation pour un effectif global et de pointe de 15 personnes ou selon indication du PGC.</t>
  </si>
  <si>
    <t>Recommandations faites par l'OPPBTP et le SNBATI :</t>
  </si>
  <si>
    <t>1,5 m² par personne pour les réfectoires</t>
  </si>
  <si>
    <t>0,65 ml par personne pour une table de repas</t>
  </si>
  <si>
    <t>1,25 m² à 1,85 m² par personne pour les vestiaires</t>
  </si>
  <si>
    <t>Équipements de vestiaires à prévoir en conséquence et en nombre suffisant dans le cadre de personnel mixte hommes et femmes.</t>
  </si>
  <si>
    <t>Le vestiaire devra être équipé en nombre suffisant d'armoires individuelles ininflammables à double compartiment avec moyen de fermeture par cadenas et de bancs.</t>
  </si>
  <si>
    <t>Le réfectoire devra être équipé en nombre suffisant de tables avec revêtement imperméable, de chaises, d'un chauffe-gamelles électrique, d’un appareil de réchauffage (micro-onde) et d'un réfrigérateur pour 10 personnes.</t>
  </si>
  <si>
    <t>Ils devront comporter 2 éviers avec robinets d'eau potable eau chaude/eau froide avec mélangeur.</t>
  </si>
  <si>
    <t>Les locaux devront être chauffés et éclairés (y compris éclairage naturel pour le réfectoire).</t>
  </si>
  <si>
    <t>Extincteurs adaptés à la nature des risques / homologué / vérifié.</t>
  </si>
  <si>
    <t>Mise en place d'une poubelle hermétique, un balai et une pelle.</t>
  </si>
  <si>
    <t>Prévoir le nettoyage journalier des locaux.</t>
  </si>
  <si>
    <t>La prise des repas sur le chantier, hors du réfectoire est interdite.</t>
  </si>
  <si>
    <t>01.1.15.2.4</t>
  </si>
  <si>
    <t>ECHAFAUDAGE MUTUALISES</t>
  </si>
  <si>
    <t>m²</t>
  </si>
  <si>
    <t>Fourniture et installation d''échafaudages tubulaires à emboîtement pour montage, pose, double transport, dépose, descente et location pendant la durée de l'ensemble des travaux (Tous travaux extérieurs) suivant décret n° 2004.924 du 1er septembre 2004, arrêté du 21 décembre 2004 – Réglementation R408 – Circulaire DRT 2005/08 du 27 juin 2005.</t>
  </si>
  <si>
    <t>Documents références</t>
  </si>
  <si>
    <t>- NF EN 12811-1 Équipements temporaires de chantier, partie 1. Échafaudages</t>
  </si>
  <si>
    <t xml:space="preserve">- NF EN 12810 – 1 et 2  Échafaudages de façade à composants préfabriqués </t>
  </si>
  <si>
    <t>Guide professionnel élaboré par le Syndicat National des échafaudages.</t>
  </si>
  <si>
    <t>L'entreprise devra tous les moyens d'accès, coltinages, grutages nécessaires à l'approvisionnement du matériel au droit des zones à échafauder.</t>
  </si>
  <si>
    <t xml:space="preserve">Remaniage des planchers d'échafaudages nécessaires aux travaux pendant la durée des travaux </t>
  </si>
  <si>
    <t xml:space="preserve">Les échafaudages à cadres et à éléments linéaires ou modulaires seront de fabrication prévue pour des travaux de maçonnerie type lourd classe 6.Ils comprendront tous renforcements pour bardage d'éléments lourds et tous tubes de renforts pour sujétions d'encorbellement. </t>
  </si>
  <si>
    <t>Les planchers (largeur minimum de 1,00 ml) et supports seront équipés et conçus selon règlements en vigueur (garde-gravois, garde-corps double, etc.)</t>
  </si>
  <si>
    <t>Les mailles ou travées seront de dimensions adaptées aux charges devant être supportées par les planchers.</t>
  </si>
  <si>
    <t xml:space="preserve">La hauteur entre 2 planchers ne devra pas excéder 2,00 m. </t>
  </si>
  <si>
    <t>Le matériel préconisé est constitué de tubes galvanisés propres et en bon état avec assemblage des traverses sur collerette perforée et clavettes. Le modèle retenu par l'entrepreneur devra avoir été approuvé par la Maîtrise d’œuvre avant tout début de mise en œuvre.</t>
  </si>
  <si>
    <t>L'entrepreneur devra l'installation et la location pendant toute la durée des travaux de toutes protections nécessaires à la sécurité des travailleurs.</t>
  </si>
  <si>
    <t xml:space="preserve">Un plan de l'échafaudage sera établi par l'entreprise responsable du présent lot et en collaboration avec les autres lots et comprendra l'élévation de l'ossature, des coupes, l'implantation des points d'appui au sol et sur les ouvrages, la cotation des niveaux : </t>
  </si>
  <si>
    <t>- le report des charges sur le sol ou maçonneries en élévation</t>
  </si>
  <si>
    <t xml:space="preserve">- les contreventements et tous étaiements </t>
  </si>
  <si>
    <t xml:space="preserve">- les ancrages dans la maçonnerie </t>
  </si>
  <si>
    <t>- le phasage de montage et de démontage en fonction de l'avancement des travaux</t>
  </si>
  <si>
    <t xml:space="preserve">Conception </t>
  </si>
  <si>
    <t>Les échafaudages sont conçus en collaboration avec les autres lots notamment pour ce qui est des planchers de travail (hauteur, emplacement), des distances par rapport aux ouvrages existants, et des longueurs de trame afin d'éviter toute disposition gênante au bon déroulement des travaux.</t>
  </si>
  <si>
    <t>Les indications devront être fournies par les dits lots au plus tard 8 jours avant la pose de l'échafaudage. De ce fait le titulaire du présent lot présentera un plan des échafaudages à l'architecte et aux entrepreneurs avant tout montage. En cas de désaccord entre les entreprises, l'architecte tranchera.</t>
  </si>
  <si>
    <t xml:space="preserve">À la fin de la pose de l'échafaudage par l'entreprise responsable, les autres entreprises devront faire leurs observations éventuelles par écrit à l'Architecte. A défaut de quoi, l'installation de l'échafaudage sera réputée conforme à l'organisation des travaux et acceptée par toutes les entreprises. </t>
  </si>
  <si>
    <t xml:space="preserve">En raison de la disposition ancienne du bâtiment, de la réglementation et de la sécurité, l’entreprise du présent lot devra modifier ou compléter son échafaudage à la demande de l’architecte, selon les impératifs de chantier. Cette prestation est à inclure dans les prix de l’offre de l’entreprise, quelle que soit l’importance et le nombre de ces interventions. </t>
  </si>
  <si>
    <t xml:space="preserve">Ces échafaudages resteront à la disposition de tous les lots pendant la durée des travaux. Ils devront permettre l’accès à toutes les parties intéressées par les travaux. </t>
  </si>
  <si>
    <t>Les échafaudages ne peuvent être construits, démontés ou sensiblement modifiés que sous la responsabilité d'une personne ou par le personnel compétent : ceux-ci seront munis de ceinture et de harnais de sécurité.</t>
  </si>
  <si>
    <t>L'entrepreneur devra vérifier régulièrement la stabilité de l'échafaudage, les assemblages, etc. L'installation comprendra l'immobilisation pendant la durée contractuelle des travaux et la libre disposition à toutes les entreprises.</t>
  </si>
  <si>
    <t>Toutes dispositions seront prises pour interdire l’accès des échafaudages aux personnes non autorisées. Pour les échafaudages extérieurs, une mise à la terre devra être installée par une entreprise compétente, à la charge de l'entreprise titulaire du présent lot.</t>
  </si>
  <si>
    <t>Vérification des échafaudages</t>
  </si>
  <si>
    <t>Vérification de l’ensemble des échafaudages mis en place par le présent lot et à sa charge, suivant arrêté du 21 décembre 2004 relatif aux vérifications des échafaudages.</t>
  </si>
  <si>
    <t>L’entreprise n’aura le droit d’utiliser les échafaudages qu’à partir du moment où le maître d’œuvre et le maître d’ouvrage auront reçu le certificat de vérification de conformité établi par un organisme agréé.</t>
  </si>
  <si>
    <t xml:space="preserve">Note concernant la location des échafaudages : la location débutera lorsque les échafaudages seront utilisables par l'ensemble des entreprises et le maître d'œuvre après remise du certificat de conformité et s'achèvera lorsqu'il aura été donné l'ordre, par le maître d'œuvre, de déposer ces échafaudages. </t>
  </si>
  <si>
    <t>Liaison au sol</t>
  </si>
  <si>
    <t xml:space="preserve">Les socles devront reposer sur consoles stables capables de supporter sans déformation les contraintes de l'échafaudage. En cas de nécessité de calage sous les platines, les semelles seront réalisées en pièces de bois neuf de chêne coupées proprement et d'une largeur de 0,20 m minimum et toutes de la même dimension. </t>
  </si>
  <si>
    <t>En cas de calage par des massifs en béton, ceux-ci seront uniformes. Les calculs de support de charge et de résistance au vent seront réalisés selon la norme NF H.D. 1000 et les règles NV 65.</t>
  </si>
  <si>
    <t>Liaison aux parois verticales</t>
  </si>
  <si>
    <t>En cas de nécessité d'ancrage dans les maçonneries, les points d'ancrage devront être soumis à la maîtrise d’œuvre pour approbation.</t>
  </si>
  <si>
    <t>Appuis des échafaudages</t>
  </si>
  <si>
    <t xml:space="preserve">L'entrepreneur du présent lot devra la vérification de tous les appuis de ses échafaudages et présentation d'une note de calcul et devra tous les renforcements nécessaires des existants pour assurer une sécurité maximum. </t>
  </si>
  <si>
    <t>Planchers de service</t>
  </si>
  <si>
    <t xml:space="preserve">Les planchers seront horizontaux et composés d'éléments préfabriqués en métal galvanisé ou en aluminium dans le cas d'échafaudages à éléments modulaires, de planches en sapin neuf et sain, jointives, toutes de la même longueur et de 0,04 m d'épaisseur au minimum. Tous les éléments devront être solidement fixés. En cas de recouvrement, chaque planche dépassera de 0,10 m le boulin ; en cas de pose bout à bout, elles devront reposer sur 2 boulins ; la largeur libre de circulation sera d'au moins 1,00 m. </t>
  </si>
  <si>
    <t>Ces planchers comprendront toutes les sujétions de sur-largeur jusqu'à 2 ml de largeur totale.</t>
  </si>
  <si>
    <t>Garde-corps</t>
  </si>
  <si>
    <t>Les garde-corps seront constitués de deux lisses ou mains courantes placées l'une à 1,00 m et l'autre à 0,45 m au-dessus du plancher, d'une plinthe de 0,15 m en sapin neuf posée sur le plancher. Le bord du plancher sera à 0,20 m de la construction ; dans le cas où, en accord avec la maîtrise d’œuvre et les autres corps d'état, cette distance de 0,20 m devrait être augmentée, un second garde-corps sera prévu.</t>
  </si>
  <si>
    <t>Échelles de service</t>
  </si>
  <si>
    <t>Les échelles seront toutes de même aspect et de même dimension en aluminium ; il sera placé une échelle entre chaque plancher. Elles seront superposées et amarrées en tête et munies d'un dispositif antidérapant au pied. Les trémies d'implantation, dimensionnées de manière à assurer un passage facile, seront munies de trappes dont les loquets de blocage seront maintenus en bon état.</t>
  </si>
  <si>
    <t xml:space="preserve">Filets neufs de protection sur échafaudages extérieurs, protections et bardage pare-gravois de protection sont réputés inclus dans le prix de l’offre de l’entreprise </t>
  </si>
  <si>
    <t>Suivant ordres du Maître d'œuvre et du Coordonnateur Sécurité.</t>
  </si>
  <si>
    <t>Les frais de remise en état des ouvrages détériorés suite à une mauvaise protection seront à la charge du présent lot.</t>
  </si>
  <si>
    <t>Concernant les filets : filets neufs en polyéthylène à rives renforcées, grammage 90 g/m². Pose tendue par tendeurs sur œillets avec fixations sur tubes de façon à résister aux intempéries telles que vent, pluie, etc. Location et maintien en bon état pendant la durée des travaux. Vérification des fixations. L'incidence de la présence de filets sera prise en compte dans le calcul des échafaudages en raison de la prise au vent.</t>
  </si>
  <si>
    <t>Mise en place de protection des sols sous échafaudages par panneaux de contreplaqué CBTX de 22 mm épaisseur et film polyane ou plaques type REMOPLA ou similaire pour pose, entretien, dépose, double transport et location pendant la durée des travaux. Remise en état des sols après dépose des protections.</t>
  </si>
  <si>
    <t>L’entreprise devra tous les frais d’éclairage, de gardiennage éventuel et tous ouvrages liés à la sécurité.</t>
  </si>
  <si>
    <t>Tous les engins de levage devront être conçus et réalisés pour être conformes aux législations en vigueur et en particulier aux dispositions visant la sécurité des personnes travaillant sur le chantier et aux exigences de l'Inspection du Travail.</t>
  </si>
  <si>
    <t>Le matériel de levage étant à la charge du présent lot (suivant nécessité et à la demande, des treuils permettant une charge de 500 kg minimum seront mis en place en complément de ceux mis en place avec les sapines)</t>
  </si>
  <si>
    <t>L'entrepreneur du présent lot devra la vérification de tous les appuis de ses échafaudages et devra tous les renforcements nécessaires pour assurer une sécurité maximum.</t>
  </si>
  <si>
    <t>Avant toute mise en service du matériel de levage, l'entreprise devra fournir un certificat de conformité établi par un organisme de contrôle agréé</t>
  </si>
  <si>
    <t>Unité : m²</t>
  </si>
  <si>
    <t>Localisation</t>
  </si>
  <si>
    <t>Selon plans AVB, En périphérie extérieur du bâtiment, Cage d'escalier intérieur.</t>
  </si>
  <si>
    <t>01.1.15.2.5</t>
  </si>
  <si>
    <t>SAPINE D'ACCES A R+1</t>
  </si>
  <si>
    <t>Fourniture et pose d'une sapine réalisée en matériel à colliers et tube 40x49 avec raccords de même nature que l’échafaudage y compris croix de St André, renforts des poteaux d’angles, ancrages de toutes natures pour la stabilité et semelles de répartition au sol.</t>
  </si>
  <si>
    <t>Sapine réalisée suivant descriptifs de l'article 1.15.2.4 compris protection des sols par panneaux de contreplaqué.</t>
  </si>
  <si>
    <t xml:space="preserve">Équipement : </t>
  </si>
  <si>
    <t>- plancher d’arrivée jointif avec garde-corps et pare-gravois</t>
  </si>
  <si>
    <t>- treuil de manutention permettant une charge de 500 kilos minimum compris installation, fixation, entretien pendant la durée des travaux et dépose en fin de chantier (à la disposition des entreprises présentes sur le chantier). Avant toute mise en service de l'installation, l'entrepreneur devra fournir un certificat de conformité établi par un organisme agréé</t>
  </si>
  <si>
    <t>Sont inclus la valeur des sujétions suivantes :</t>
  </si>
  <si>
    <t xml:space="preserve">- le double transport du matériel, pose, dépose et location pendant la durée des travaux </t>
  </si>
  <si>
    <t xml:space="preserve">- éclairage et gardiennage éventuel et tous ouvrages liés à la sécurité </t>
  </si>
  <si>
    <t>Dispositions particulières</t>
  </si>
  <si>
    <t xml:space="preserve">Section en plan de la sapine 200 x 200 minimum </t>
  </si>
  <si>
    <t xml:space="preserve">Obligation de clôturer la zone ceinturant le départ de la sapine pour des raisons de sécurité </t>
  </si>
  <si>
    <t>Signalisation de la charge maximum</t>
  </si>
  <si>
    <t>Selon plans AVB, Façade nord Est, Accès R+1</t>
  </si>
  <si>
    <t>Sous-Total HT de INSTALLATION DU CHANTIER</t>
  </si>
  <si>
    <t>01.1.15.5</t>
  </si>
  <si>
    <t>FONCTIONNEMENT DU CHANTIER</t>
  </si>
  <si>
    <t>01.1.15.5.3</t>
  </si>
  <si>
    <t>GESTION DU COMPTE PRORATA / FRAIS DE PARTICIPATION DU PRESENT LOT</t>
  </si>
  <si>
    <t>La présente entreprise est chargée de la gestion du compte prorata et les dépenses imputées sont notamment les suivantes :</t>
  </si>
  <si>
    <t>-Les frais de tenue et de gestion du compte</t>
  </si>
  <si>
    <t>-Les frais de consommables, de nettoyage, et d'entretien des installations de chantier pendant toute la durée TCE du chantier (sanitaires, vestiaires, réfectoires, bureau de chantier, installations électriques)</t>
  </si>
  <si>
    <t>-Les consommations d'électricité et de téléphone durant la durée TCE du chantier</t>
  </si>
  <si>
    <t>-Les frais de remise en état des installations et ouvrages endommagés lorsqu'il y a impossibilité de connaître le responsable</t>
  </si>
  <si>
    <t>-Les frais de réparation et de remplacement des fournitures et matériels mise à la disposition commune</t>
  </si>
  <si>
    <t>-Les charges temporaires de voirie et de police (occupation, entretien et réparation de la voie publique)</t>
  </si>
  <si>
    <t>-Les frais de mise en place, de gestion et d'évacuation aux décharges de bennes à gravats</t>
  </si>
  <si>
    <t>-Les frais de nettoyage de chantier lorsque les entreprises n'ont pas procédé de manière correcte à leur propre nettoyage</t>
  </si>
  <si>
    <t>-Les frais de gardiennage éventuel</t>
  </si>
  <si>
    <t>-Les frais complets afférents relatifs au chauffage et déshumidification du chantier (notamment en période d'hiver pour respect des températures et conditions de mise en œuvre des ouvrages),</t>
  </si>
  <si>
    <t>Le compte Prorata sera approvisionné par appel de fonds par la présente entreprise et régularisé au réel en fin de chantier. Les dépenses seront comptées au plus juste sur la base du prix de revient brut à l'exclusion de tout bénéfice.</t>
  </si>
  <si>
    <t>Dans le cas de non-règlement par les entreprises, possibilité de retenues financières sur les situations de paiement. Élaboration du quitus par la présente entreprise pour solder le DGD.</t>
  </si>
  <si>
    <t>01.1.15.5.4</t>
  </si>
  <si>
    <t>ÉQUIPEMENT DE NETTOYAGE DU MATERIEL A BETON</t>
  </si>
  <si>
    <t>Réalisation de l’ensemble des installations nécessaires pour le traitement des eaux provenant du nettoyage du matériel pour le béton, comprenant :</t>
  </si>
  <si>
    <t>- Récupération des eaux de lavage vers une fosse de décantation et intégrant une filtration, à dimensionner.</t>
  </si>
  <si>
    <t>- Installation d’un point d’eau avec robinet et jet longueur 10,00 m, regard en pied avec vanne d’arrêt/vidange pour mise hors gel. Raccord sur réseau de l’installation de chantier.</t>
  </si>
  <si>
    <t>- Dispositif de drainage des eaux filtrées dans le terrain, selon capacité du terrain, à défaut prévoir la récupération dans une cuve pour évacuation hors du site à la charge de l’entreprise du présent lot.</t>
  </si>
  <si>
    <t>- Possibilité de réemploi des eaux après filtration / décantation pour effectuer le lavage.</t>
  </si>
  <si>
    <t>- Entretien hebdomadaire de la fosse, compris curage et évacuation vers la benne à déchets appropriée.</t>
  </si>
  <si>
    <t>- Dépose en fin de chantier et remise en état du site. Évacuation des gravois en décharge contrôlée.</t>
  </si>
  <si>
    <t>- Aucun nettoyage ne devra se faire hors de cet équipement.</t>
  </si>
  <si>
    <t>Unité : PM (inclus dans l'offre)</t>
  </si>
  <si>
    <t>01.1.15.5.5</t>
  </si>
  <si>
    <t>NETTOYAGE - DECHETS</t>
  </si>
  <si>
    <t>Chaque Entreprise devra le nettoyage journalier du chantier et de son poste de travail, avec enlèvement de ses déchets selon le principe du tri sélectif et dépôt dans les bennes prévues à cet effet.</t>
  </si>
  <si>
    <t>Par ailleurs, l’entreprise du présent lot, devra le nettoyage journalier de l’emprise de l’installation de chantier, base vie, zone de cantonnement, stockage matériaux / matériels.</t>
  </si>
  <si>
    <t>L’ensemble de la législation relative aux déchets (inertes, ménagers, industriels, spéciaux, …) sera respecté, en particulier, les emballages devront nécessairement être triés et valorisés conformément au décret du 13 juillet 1994 sur les emballages industriels et commerciaux.</t>
  </si>
  <si>
    <t>Ces 3 différents types de déchets seront triés et acheminés vers les centres de recyclage, à savoir pour :</t>
  </si>
  <si>
    <t>-Déchets DIB : plastiques (tuyaux, fourreaux, PVC, gaines, …), emballages (papier et cartons), plâtre, cloisons, …</t>
  </si>
  <si>
    <t>-Déchets inertes : béton, sables, briques, carrelages, …</t>
  </si>
  <si>
    <t>-Déchets dangereux / DIS : pots de peinture, isolants, bitume, colles, mastics, huiles, décapant. Mise en place spécifique et gestion de bacs de récupération réservés aux produits liquides toxiques (peintures, solvants, produits de traitement du bois, …).</t>
  </si>
  <si>
    <t>Mise en place de goulottes pour évacuation des gravats aux étages.</t>
  </si>
  <si>
    <t>Ces déchets seront évacués vers les centres de recyclage ou les décharges agréées dès que nécessaire et chaque fois que le Maître d’œuvre en fera la demande.</t>
  </si>
  <si>
    <t>Rappel : il est formellement interdit de brûler sur le site des déchets, des matériaux ou matériels, quelle que soit leur nature leur volume ou leur forme.</t>
  </si>
  <si>
    <t>Sous-Total HT de FONCTIONNEMENT DU CHANTIER</t>
  </si>
  <si>
    <t>Sous-Total HT de AMENAGEMENTS DE CHANTIER selon PGCSPS</t>
  </si>
  <si>
    <t>Sous-Total HT de GENERALITES</t>
  </si>
  <si>
    <t>01.2</t>
  </si>
  <si>
    <t>TRAVAUX PREPARATOIRES</t>
  </si>
  <si>
    <t>01.2.2</t>
  </si>
  <si>
    <t>REPERAGE DES RESEAUX</t>
  </si>
  <si>
    <t>Avant le démarrage des travaux, l’Entreprise devra prévoir la recherche et le repérage préalable des réseaux existants en limites et sur l’emprise du terrain à bâtir.</t>
  </si>
  <si>
    <t>Ce repérage s’effectuera par une campagne de recherche et de vérification des canalisations, soit par ajout de colorant alimentaire soit par caméra vidéo.</t>
  </si>
  <si>
    <t>De plus, lors de ses investigations des réseaux extérieurs, l’Entreprise vérifiera leurs localisations, tracés, diamètres, sens d’écoulement, altitudes des fils d’eau…en s’appuyant notamment sur la levée topographique.</t>
  </si>
  <si>
    <t>Après repérage, l’Entreprise procéder au traçage sur place des réseaux pour qu’ils soient bien visibles en surface.</t>
  </si>
  <si>
    <t>L’Entreprise réalisera un plan des réseaux existants et à modifier, puis le transmettra pour validation à l’Architecte-maître d’œuvre.</t>
  </si>
  <si>
    <t>Localisation : selon plans AVB, levée topographique géomètre, à proximité du bâtiment et en périphérie des héberges</t>
  </si>
  <si>
    <t>01.2.5</t>
  </si>
  <si>
    <t>PANNEAU DE CHANTIER</t>
  </si>
  <si>
    <t>Mise en place du panneau de chantier, reprenant les informations sur le projet et relatif à l'affichage du permis de construire, comprenant :</t>
  </si>
  <si>
    <t>Panneau imprimé et résistant pour toute la durée du chantier, de dim. minimale 1,50 x 2,50 m, à sceller au sol, composé de montants verticaux portant le panneau et avec massifs béton assurant sa stabilité en pied.</t>
  </si>
  <si>
    <t>Toutes les indications réglementaires, ainsi que :</t>
  </si>
  <si>
    <t>Le nom et le logo du Maître d’ouvrage</t>
  </si>
  <si>
    <t>Le nom et le logo du mandataire du groupement de maîtrise d’œuvre</t>
  </si>
  <si>
    <t>Les noms des cotraitants du groupement de maîtrise d’œuvre</t>
  </si>
  <si>
    <t>La nature et le montant HT des travaux ainsi que la durée de l’opération</t>
  </si>
  <si>
    <t>Une image ou une perspective du projet en couleur.</t>
  </si>
  <si>
    <t>Le nom et le logo du contrôleur technique</t>
  </si>
  <si>
    <t>Le nom et le logo du contrôleur SPS</t>
  </si>
  <si>
    <t>Le nom de toutes les entreprises</t>
  </si>
  <si>
    <t>Les mentions réglementaires pour le permis de construire et l’affichage, en application des dispositions du décret n°79.492 du 13 juin 1979</t>
  </si>
  <si>
    <t>Le modèle de panneau de chantier sera donné par l’Architecte.</t>
  </si>
  <si>
    <t>Toute contravention encourue du fait de la non-existence de ce panneau sera payée au frais de l'entreprise titulaire du présent corps d'état</t>
  </si>
  <si>
    <t>A la fin du chantier, l’entreprise démontera et évacuera le panneau, en reconstituant le revêtement sur l’emprise du panneau.</t>
  </si>
  <si>
    <t>Selon plans AVB, à implanter à l'entrée du chantier</t>
  </si>
  <si>
    <t>01.2.6</t>
  </si>
  <si>
    <t>DEBROUSSAILLAGE – NETTOYAGE ESPACES VERT</t>
  </si>
  <si>
    <t xml:space="preserve">Purge de l’ensemble des végétaux présent en périphérie du bâtiment et dans l’emprise des éléments construits comprenant : </t>
  </si>
  <si>
    <t xml:space="preserve">Débroussaillage de la végétation, </t>
  </si>
  <si>
    <t xml:space="preserve">Abattage des arbustes et haies situés sur l’emprise des aménagements à créer, </t>
  </si>
  <si>
    <t>Arrachage des plantes grimpantes en façades,</t>
  </si>
  <si>
    <t xml:space="preserve">Arrachage des souches et racines découvertes lors des terrassements, </t>
  </si>
  <si>
    <t xml:space="preserve">Enlèvement des bois et branchages, chargement, transport et frais de décharge appropriée, </t>
  </si>
  <si>
    <t>Unité : Ens</t>
  </si>
  <si>
    <t>Localisation : Selon plans AVB, en périphérie du bâtiment et dans l’emprise des éléments construits,</t>
  </si>
  <si>
    <t>Sous-Total HT de TRAVAUX PREPARATOIRES</t>
  </si>
  <si>
    <t>01.3</t>
  </si>
  <si>
    <t>DESAMIANTAGE - DEPLOMBAGE</t>
  </si>
  <si>
    <t>01.3.1</t>
  </si>
  <si>
    <t>PLAN DE RETRAIT</t>
  </si>
  <si>
    <t>Un plan de retrait sera établi par l’entreprise préalablement à tous travaux de retrait de produits ou matériaux contenant de l’amiante. Il doit indiquer les lieux où sont prévus les travaux, leurs natures, leurs durées, les protections tant collectives qu’individuelles, les modes opératoires et les contrôles.</t>
  </si>
  <si>
    <t xml:space="preserve">Le plan de retrait devra être déposé dans un délai maximum de 8 jours suivant la notification du marché. Dans le même délai, l’entreprise le fournira avec le PPSPS au coordonnateur SPS. </t>
  </si>
  <si>
    <t xml:space="preserve">Ce plan sera soumis à l’avis du médecin du travail et transmis à l’inspection du travail, et à la caisse régionale d’assurance maladie et le cas échéant à l’Organisme Professionnel de Prévention du Bâtiment et des Travaux Publics un mois avant le début des travaux. (OPPBTP) </t>
  </si>
  <si>
    <t xml:space="preserve">L’entreprise devra justifier du suivi médical spécifique de ses salariés. L’ensemble du personnel affecté aux travaux de retrait bénéficiera donc de la surveillance médicale relative à l’amiante : radiographie pulmonaire et évaluation de la fonction respiratoire. Les certificats médicaux des salariés impliqués préciseront que ceux-ci ne présentent aucune contre-indication à la réalisation de travaux de retrait de matériaux amiantés. </t>
  </si>
  <si>
    <t xml:space="preserve">L’entreprise devra également avant travaux, produire un certificat d’acceptation préalable des déchets par une installation autorisée, au titre de la législation des installations classées pour la protection de l’environnement. (ICPE) </t>
  </si>
  <si>
    <t>L’entreprise établira la rédaction et la diffusion du plan de retrait en autant de copies que nécessaire, après relecture de celui-ci par le CSPS selon le calendrier préétabli.</t>
  </si>
  <si>
    <t xml:space="preserve">La diffusion devra être à destination des organismes et entreprises suivants : </t>
  </si>
  <si>
    <t xml:space="preserve">- Pour instruction : </t>
  </si>
  <si>
    <t xml:space="preserve">Inspection du travail </t>
  </si>
  <si>
    <t xml:space="preserve">CRAM </t>
  </si>
  <si>
    <t>OPPBTP</t>
  </si>
  <si>
    <t xml:space="preserve">- Pour information : </t>
  </si>
  <si>
    <t>Coordonnateur SPS,</t>
  </si>
  <si>
    <t>Maître d’Ouvrage,</t>
  </si>
  <si>
    <t xml:space="preserve">Architecte - maître d'œuvre, </t>
  </si>
  <si>
    <t xml:space="preserve">Nous rappelons que le plan de retrait ne pourra faire office de PPSPS. </t>
  </si>
  <si>
    <t>Une copie de la stratégie d’échantillonnage de prélèvement d’air pour la durée du chantier sera transmise au CSPS pour s’assurer de la bonne prise en compte de la fréquence de réalisation des mesures environnementales nécessaires au suivi des travaux</t>
  </si>
  <si>
    <t>01.3.4</t>
  </si>
  <si>
    <t>MODE OPERATOIRE</t>
  </si>
  <si>
    <t>Lors de la préparation du chantier, l’entreprise définit : - L’emplacement des zones confinées, - Le mode de gestion des déchets, - Le plan de contrôle environnemental, - Le mode opératoire, - Le planning d’intervention, en tenant compte de la préparation, de l’intervention, du nettoyage final et de la réalisation des contrôles visuels et libératoires.</t>
  </si>
  <si>
    <t>01.3.6</t>
  </si>
  <si>
    <t>DEPOSE DES MATERIAUX AMIANTES</t>
  </si>
  <si>
    <t>Selon le rapport de repérage des matériaux et produits contenant de l’amiante avant travaux, réalisé par la société AC ENVIRONNEMENT (n°002EW625293), en date du 24/03/2025 joint au présent DCE, il a été repéré des matériaux et produits contenant de l’amiante soit visuellement, soit après analyse réalisée par le laboratoire AC LAB.</t>
  </si>
  <si>
    <t>01.3.6.1</t>
  </si>
  <si>
    <t>CONDUITS VENTILATION</t>
  </si>
  <si>
    <t>Dépose sans but de récupération de conduits fibrociments (ensemble du linéaire) compris fixations du support.</t>
  </si>
  <si>
    <t>Identification S1 -1 (S1) Comble V1 - Vol 16 (Combles 1) Page 63/146 du DTA, Page 47/146 (Grille de résultat) et page 54/146 (plan de repérage).</t>
  </si>
  <si>
    <t>Localisation : Selon plans AVB, DT amiante Combles</t>
  </si>
  <si>
    <t>Sous-Total HT de DEPOSE DES MATERIAUX AMIANTES</t>
  </si>
  <si>
    <t>01.3.7</t>
  </si>
  <si>
    <t>DECHETS GENERES PAR UN CHANTIER DE DESAMIANTAGE / DEPLOMBAGE</t>
  </si>
  <si>
    <t>Les déchets contaminés générés par le chantier sont les suivants :</t>
  </si>
  <si>
    <t xml:space="preserve">- Le matériel de protection des salariés (tenue, cartouches des masques respiratoires), </t>
  </si>
  <si>
    <t xml:space="preserve">- Les boues et cartouches liées à la filtration des eaux de lavage, </t>
  </si>
  <si>
    <t xml:space="preserve">- Les filtres placés sur les extracteurs d’air, </t>
  </si>
  <si>
    <t xml:space="preserve">- Les produits amiantés, </t>
  </si>
  <si>
    <t>- Les films en polyane utilisés pour la réalisation des confinements,</t>
  </si>
  <si>
    <t xml:space="preserve"> Ces déchets devront être placés sous une double enveloppe, celle extérieure portant une indication des risques présentés par l’amiante et/ou le plomb, L’envoi des déchets vers le lieu de traitement s’accompagnera de l’émission d’un bordereau de suivi des déchets. </t>
  </si>
  <si>
    <t>01.3.7.4</t>
  </si>
  <si>
    <t>MISE EN DECHETERIE</t>
  </si>
  <si>
    <t>ml</t>
  </si>
  <si>
    <t>L'entreprise devra le tri et le traitement des déchets conformément aux réglementations en vigueur, et selon les deux types de déchets :</t>
  </si>
  <si>
    <t xml:space="preserve">- Les déchets amiantés allant en décharge contrôlée dite ISDD (Installation de Stockage de Déchets Dangereux) </t>
  </si>
  <si>
    <t>- Les déchets amiantés allant en décharge contrôlée dite ISDND (Installation de Stockage de Déchets non Dangereux),</t>
  </si>
  <si>
    <t>Les déchets seront tous emballés avant la sortie de zone dans des sacs spécifiques doublés ou dans tout dispositif équivalent en respectant le double emballage. Les emballages devront être suffisamment résistants à leur contenu afin d'éviter tout percement. Pour le transport les conditionnements des déchets devront réalisés dans des emballages agréés pour le transport des déchets d’amiante.</t>
  </si>
  <si>
    <t xml:space="preserve">L’ensemble des déchets seront évacués après validation du Certification d’Acceptation Préalable (CAP). Il seront par la suite éliminés en décharge dûment autorisée au titre de la législation sur les installations classées. </t>
  </si>
  <si>
    <t xml:space="preserve">Les déchets amiantés feront l’objet de stockage provisoire sur la zone chantier dans une zone délimitée par des barrières dans l’enceinte de la zone de travaux. Une fois le stockage suffisant, un transport pourra être fait à destination des centres de déchets choisis par le donneur d’ordre. Chaque colis sera scellé par un dispositif ayant un numéro unique et portant le numéro SIRET de l’entreprise qui les a emballé. </t>
  </si>
  <si>
    <t>Le transport se fera par une entreprise agréée. Chaque personne intervenante devra être titulaire de son attestation ADR dans le transport des produits dangereux. Tous les déchets seront accompagnés d’un bordereau de suivi de déchets Amiante (BSDA). Ceux-ci seront centralisés dans un registre tenu sur chantier.</t>
  </si>
  <si>
    <t xml:space="preserve">Les taxes de mise en décharge ou en installation de stockage seront à la charge de l'entreprise du présent lot. Elle devra intégrer dans son prix le montant de la taxe de mise en décharge, ainsi que toutes les augmentations des éventuelles taxes. L’entreprise ne pourra prétendre à une augmentation ultérieure de ce poste. Pour la réception en fin de travaux de la zone, l’entreprise remettra le dossier de recollement des opérations de déchets toxiques comprenant : </t>
  </si>
  <si>
    <t>- Les attestations de mise en décharge, correspondant aux matériaux susceptibles d’émettre des fibres d’amiante.</t>
  </si>
  <si>
    <t>- Les bordereaux de suivi des déchets contenant de l’amiante pour les déchets inertes.</t>
  </si>
  <si>
    <t>Unité : T</t>
  </si>
  <si>
    <t>Selon plans AVB, ensemble des ouvrages déposés contenant du plomb et/ou de l'amiante selon le DTA</t>
  </si>
  <si>
    <t>01.3.7.5</t>
  </si>
  <si>
    <t>SUIVI ADMINISTRATIF</t>
  </si>
  <si>
    <t>Les envois en filières de traitement doivent être systématiquement accompagnés d’un bordereau de suivi des déchets d’amiante (BSDA), qui sera retourné au maître d’ouvrage lorsque le déchet est en cours de traitement.</t>
  </si>
  <si>
    <t>Sous-Total HT de DECHETS GENERES PAR UN CHANTIER DE DESAMIANTAGE / DEPLOMBAGE</t>
  </si>
  <si>
    <t>01.3.8</t>
  </si>
  <si>
    <t>CONTROLE ET MESURES D'AIR_x000D_</t>
  </si>
  <si>
    <t>L’entreprise, durant la durée des travaux, devra assurer des contrôles internes et ou des mesures de prélèvement d’air pour la surveillance de l’étanchéité, des rejets (air et eau), et de l’atmosphère de chantier dans laquelle sont effectuées ses interventions ou en périphérie.</t>
  </si>
  <si>
    <t xml:space="preserve">Un laboratoire accrédité sera missionné pour effectuer les mesures par prélèvement d’air : </t>
  </si>
  <si>
    <t>- Les mesures dite point 0.</t>
  </si>
  <si>
    <t xml:space="preserve">- Les mesures en zone sur opérateurs. </t>
  </si>
  <si>
    <t xml:space="preserve">- Les mesures dans et en sortie des sas d’accès à la zone (compris sas matériel). </t>
  </si>
  <si>
    <t xml:space="preserve">- Les mesures environnementales, notamment à proximité des extracteurs. </t>
  </si>
  <si>
    <t>- Les mesures pour permettre l’entrée en zone de l’opérateur de repérage pour faire la mission de constat visuel.</t>
  </si>
  <si>
    <t xml:space="preserve">- Les mesures de 1ere et 2ème restitution des zones. </t>
  </si>
  <si>
    <t xml:space="preserve">- Les mesures de fin de travaux amiante. </t>
  </si>
  <si>
    <t xml:space="preserve">- Et toutes autres analyses que l’entreprise jugera nécessaire pour son analyse de risque dans le but de la protection pour l’environnement ainsi que celle des autres intervenants . </t>
  </si>
  <si>
    <t xml:space="preserve">Les mesures seront réalisées selon une stratégie d’échantillonnage selon la méthode définie dans la norme NF EN ISO 16000-7 de septembre 2007 et son guide d’application GA X 46-033 d’août 2012, la réalisation des prélèvements selon les normes NF X 43-269 de décembre 2017 et des analyses selon la norme NF X 43- 050 de janvier 1996. </t>
  </si>
  <si>
    <t>Les mesures ci-dessous seront celles attendues par la Maîtrise d’Œuvre pour la gestion du risque amiante pour le maître d’ouvrage lors des opérations de traitement des MPCA.</t>
  </si>
  <si>
    <t>RéfObjectifs des mesuresConditions de prélèvementFréquence/RecommandationsRéf. Réglementaires</t>
  </si>
  <si>
    <t xml:space="preserve">Avant travaux et interventions liés à l'amiante </t>
  </si>
  <si>
    <t xml:space="preserve">GDéterminer la concentration en fibres d’amiante des locaux directement ou indirectement affectés par la réalisation des travaux. Pouvoir comparer des valeurs « avant, pendant et après travaux ». Cette mesure est appelée « état initial »Méthode : </t>
  </si>
  <si>
    <t xml:space="preserve">Locaux de vie maintenus en activité : Prélèvement réalisé pendant les périodes représentatives de l’activité humaine dont les périodes d’activités maximales. Prélèvement réalisé dans les conditions habituelles d’utilisation des locaux (ventilation, chauffage, climatisation, …). Locaux de vie évacués ou locaux occasionnellement visités : Prélèvement réalisé avec simulation de l’occupation humaine si circulation d’air insuffisante et non représentative. </t>
  </si>
  <si>
    <t>Durée : au moins 24 h Volume : de l’ordre de 10 m³Prélèvement réalisé moins d’un mois avant le début de ces travaux.NF X 43-050</t>
  </si>
  <si>
    <t>Pendant travaux préliminaires et préparatoires</t>
  </si>
  <si>
    <t>IDéterminer la concentration en fibres d’amiante au début de l’intervention de l’entreprise dans la zone de travail pour : - S’assurer de l’absence de pollution ; - Valider l’analyse de risques au cours des différentes phases de préparation ; - Valider le choix des moyens de prévention, et notamment ceux relatifs à la protection respiratoire.Méthode : Prélèvement réalisé dans la zone respiratoire de l’opérateur au poste de travail. Durée : cf. XP X 43-269Selon l’analyse de risques. NF X 43-269</t>
  </si>
  <si>
    <t>Pendant travaux et intervention liés à l'amiante</t>
  </si>
  <si>
    <t xml:space="preserve">LDéterminer la concentration en fibres d’amiante en suspension dans l’air des locaux extérieurs à la zone de chantier, maintenus en activité ou occupés afin de s’assurer que : - Ces locaux ne sont pas pollués par l’activité encours ; - Les mesures de protection mises en œuvre pour la réalisation des travaux sont efficaces ; - Les occupants de ces locaux ne sont pas exposés. Cette mesure est communément appelée « environnementale ». Méthode : Prélèvement réalisé pendant les travaux dans les locaux extérieurs à la zone de chantier, maintenus en activité ou occupés, pouvant être affectés par les travaux (vibrations, transfert de déchets…). </t>
  </si>
  <si>
    <t xml:space="preserve">Durée : Ajustement de la durée du prélèvement par rapport à l’objectif et en fonction de la durée de l’opération. Au moins 4 hSelon l’analyse de Risques, au minimum une fois par semaine.NF X 43-050 </t>
  </si>
  <si>
    <t>MPermettre à l’entreprise en charge des travaux de connaître la concentration en fibres d’amiante en suspension dans l’air des locaux affectés directement ou indirectement par la réalisation des travaux afin de s’assurer que : - Ces locaux ne sont pas pollués par l’activité en cours ; - Les mesures de protection mises en œuvre pour la réalisation des travaux sont efficaces. Cette mesure est communément appelé « environnementale chantier ». Méthode : Dans les conditions normales d’occupation des locaux ; Locaux inoccupés : prélèvement réalisé avec simulation de l’activité humaine si circulation d’air insuffisante et non représentative.</t>
  </si>
  <si>
    <t>Durée : Ajustement de la durée de prélèvement par rapport à l’objectif et en fonction de la durée de l’opération. Au moins 4 h.Selon l’analyse de risques, minimum une fois par semaine.NF X 43-050</t>
  </si>
  <si>
    <t>NPermettre à l’entreprise en charge des travaux de vérifier l’absence de rejets de fibres d’amiante par les extracteurs. Méthode : Prélèvement réalisé au début de l’activité et à proximité de ou des groupes d’extraction en fonctionnement. La tête doit être placée à environ 2 m du rejet extracteur. Le résultat peut être comparé à celui de la ligne O. Durée : Ajustement de la durée du prélèvement par rapport à l’objectif et en fonction de la durée de l’opération. Au moins 4 h.Chaque extracteur ou groupe d’extracteurs est contrôlé au minimum au moment où ils sont le plus impactés par les travaux (proximité de ceux-ci).NF X 43-050</t>
  </si>
  <si>
    <t xml:space="preserve">ODéterminer la concentration en fibres d’amiante dans les zones de travaux afin de contribuer à la validation de l’analyse de risques de l’entreprise.Méthode : Prélèvement statique en zone de travaux, pendant les différentes phases opérationnelles (ex/ curage, retrait, nettoyage fin…). </t>
  </si>
  <si>
    <t>Durée : A définir selon l’activitéSelon l’analyse de risques. NF X 43-050</t>
  </si>
  <si>
    <t>PDéterminer la concentration en fibres d’amiante en suspension dans l’air de la zone d’approche afin de s’assurer que le travailleur n’est pas exposé à l’inhalation de fibres d’amiante lorsqu’il n’a pas sa protection respiratoire.</t>
  </si>
  <si>
    <t>NOTE : en cas de pollution, rechercher son origine en vérifiant notamment que : - Les opérateurs respectent les procédures de sortie de la zone contaminée ; - L’aéraulique du sas, quand il existe, fonctionne normalement ; - L’air introduit dans la zone d’approche n’est pas à l’origine de la pollution. Méthode : Prélèvement statique dans la zone d’approche à environ 1,5 m de l’accès à la zone de travail. Durée : Pendant la journée de travail avec un minimum de 4 h, incluant les phases de sortie des opérateurs.Selon l’analyse de risques, au minimum une fois par semaine. NF X 43-050</t>
  </si>
  <si>
    <t xml:space="preserve">QDéterminer la concentration en fibres d’amiante en suspension dans l’air de la zone de récupération afin de s’assurer que le travailleur n’est pas exposé à l’inhalation de fibres d’amiante lorsqu’il ne porte pas sa protection respiratoire.Méthode : Prélèvement statique. Durée : Pendant la journée de travail avec un minimum de 4 h.Selon l’analyse de risques, au minimum une fois par semaine.NF X 43-050 </t>
  </si>
  <si>
    <t>RDéterminer la concentration en fibres d’amiante en suspension dans l’air de la zone vestiaire de l’unité mobile de décontamination afin de s’assurer que le travailleur n’est pas exposé à l’inhalation de fibres d’amiante lorsqu’il ne porte pas sa protection respiratoire.Méthode : Prélèvement statique devant inclure les phases d’entrée et de sortie. Durée : Pendant la journée de travail avec un minimum de 4 h. Selon l’analyse de risques, minimum une fois par semaine. NF X 43-050</t>
  </si>
  <si>
    <t>SDéterminer la concentration en fibres d’amiante en suspension dans l’air de la zone d’approche du sas matériel. NOTE : en cas de pollution, recherche sur l’origine en vérifiant notamment que : - Les travailleurs respectent les procédures de sortie des déchets et de matériels de la zone contaminée ; - L’aéraulique du sas fonctionne normalement ; - L’air introduit dans la zone d’approche n’est pas à l’origine de la pollutionMéthode : Prélèvement statique devant inclure les phases de sortie des déchets et des matériels.</t>
  </si>
  <si>
    <t>Durée : Pendant la journée de travail avec un minimum de 4 h. Selon l’analyse de risques, au minimum une fois par semaine lors de la période d’utilisation du sas. NF X 43-050</t>
  </si>
  <si>
    <t>A la fin des travaux de traitement de l’amiante</t>
  </si>
  <si>
    <t>TMesurer la concentration en fibres d’amiante en suspension dans l’air de la zone traitée.Méthode : Prélèvement statique réalisé après nettoyage complet, évaluation du matériel non nécessaire à l’examen visuel et après enlèvement du premier film plastique si deux protections existent, le prélèvement doit être effectué en l’absence de condensation visible sur les parois et d’eau au sol, et avec extracteur d’air en marche pour maintenir la dépression. Les zones traitées ne doivent pas avoir été recouvertes de fixateur. Durée : Prélèvement d’au moins 4hNF X 43-050</t>
  </si>
  <si>
    <t>UDéterminer si la concentration en fibres d’amiante en suspension dans l’air de la zone traitée a été réduite à une valeur acceptable pour permettre le retrait des moyens de protection collective et le démantèlement du confinement. Cette mesure est communément appelée « Restitution 1 » (ou libératoire »).Méthode : Prélèvement réalisé après nettoyage complet et évacuation du matériel du chantier en zone faits depuis au moins 12 h. Le prélèvement et réalisé dans la zone confinée, après enlèvement de toutes les peaux de polyane non nécessaires à l’isolement de la zone par rapport à l’extérieur, en l’absence de condensation visible sur les parois et d’eau au sol. Les conditions aérauliques de la zone de traitement doivent être maintenus pendant le prélèvement (extracteurs en fonctionnement). Ces conditions n’ont pas nécessité l’utilisation d’extracteurs, une simulation de l’occupation humaine est réalisée. Les zones traitées ne doivent pas avoir été recouvertes de fixateur. Durée : au moins 24 h. Volume : de l’ordre de 10m³NF X 43-050</t>
  </si>
  <si>
    <t>VDéterminer si la concentration en fibres d’amiante en suspension dans l’air de la zone traitée a été réduite à une valeur acceptable pour : - Confirmer l’absence de pollution dans les locaux traités ; - Marquer la fin des travaux pour l’entreprise de désamiantage ; - Permettre à des salariés d’autres entreprises de réaliser des travaux dans des locaux ayant subi des travaux de traitement de matériaux contenant de l’amiante. Cette mesure est communément appelée « fin de chantier amiante ». Méthode : Prélèvement réalisé après démantèlement du dispositif de confinement et avant le départ de l’entreprise ayant traité les matériaux contenant de l’amiante. Prélèvement réalisé avec simulation de l’occupation humaine. Durée : au moins 24 h. Volume : de l’ordre de 10 m³. NF X 43-050</t>
  </si>
  <si>
    <t>YDéterminer si la concentration en fibres d’amiante en suspension dans l’air de la zone traitée a été réduite à une valeur acceptable pour : - S’assurer que les travaux réalisés après les travaux de traitement de l’amiante n’ont pas pollué les locaux ; - Autoriser la réoccupation des locaux par les usagers. Cette mesure communément appelée « restitution 2 » correspond à la restitution dans le code de la santé publique.Méthode : Prélèvement réalisé, après démantèlement du dispositif de confinement, à la fin des travaux (travaux de réhabilitation inclus) juste avant la restitution aux occupants ou utilisateurs. Prélèvement réalisé dans des conditions habituelles d’utilisation des locaux (ventilation, chauffage, climatisation, …en marche). Prélèvement réalisé avec simulation de l’occupation humaine. Durée : au moins 24 h. Volume : de l’ordre de 10 m³. NF X 43-050</t>
  </si>
  <si>
    <t>Sous-Total HT de DESAMIANTAGE - DEPLOMBAGE</t>
  </si>
  <si>
    <t>01.4</t>
  </si>
  <si>
    <t>DEMOLITIONS – DECONSTRUCTIONS</t>
  </si>
  <si>
    <t>01.4.2</t>
  </si>
  <si>
    <t>DEPOSE EQUIPEMENTS TECHNIQUES</t>
  </si>
  <si>
    <t>01.4.2.1</t>
  </si>
  <si>
    <t>INSTALLATIONS ELECTRIQUES</t>
  </si>
  <si>
    <t>Pour mémoire, la mise hors tension du circuit électrique, la dépose de l'ensemble des éclairages et câblages existants est à la charge de l'entreprise titulaire du lot 08 ELECTRICITE – Cfo- Cfa</t>
  </si>
  <si>
    <t>Unité : PM</t>
  </si>
  <si>
    <t>01.4.2.2</t>
  </si>
  <si>
    <t>INSTALLATIONS DE CHAUFFAGE – PLOMBERIE – SANITAIRES</t>
  </si>
  <si>
    <t>Pour mémoire, la dépose de l’ensemble des équipements de chauffage comprenant (radiateurs, tuyau ECS/EFS, …) est à la charge de l'entreprise titulaire du lot 09 CHAUFFAGE - VENTILATION - CLIMATISATION - PLOMBERIE – SANITAIRES.</t>
  </si>
  <si>
    <t>Sous-Total HT de DEPOSE EQUIPEMENTS TECHNIQUES</t>
  </si>
  <si>
    <t>01.4.3</t>
  </si>
  <si>
    <t>DEPOSE MOBILIER</t>
  </si>
  <si>
    <t xml:space="preserve">Dépose très soignée de mobiliers de cuisine comprenant : </t>
  </si>
  <si>
    <t>- Dépose des plans de travail,</t>
  </si>
  <si>
    <t>- Dépose des mobilier suspendus,</t>
  </si>
  <si>
    <t>- Dépose partielle des meubles bas,</t>
  </si>
  <si>
    <t>- Dépose des crédences et habillages divers,</t>
  </si>
  <si>
    <t>- Dépose des pattes et vis de fixations,</t>
  </si>
  <si>
    <t>- Coltinage, tri, chargement, transport et évacuation des gravois, matériaux, métaux, alliages à la benne,</t>
  </si>
  <si>
    <t>- Évacuations générales en déchetterie approprié, nettoyage,</t>
  </si>
  <si>
    <t>Selon plans AVB, R+1 Salle de repos/Superviseur</t>
  </si>
  <si>
    <t>01.4.4</t>
  </si>
  <si>
    <t>DEMOLITIONS EXTERIEURES</t>
  </si>
  <si>
    <t>01.4.4.1</t>
  </si>
  <si>
    <t>CHEMINÉES</t>
  </si>
  <si>
    <t>u</t>
  </si>
  <si>
    <t xml:space="preserve">Dépose d'ensemble maçonnée (brique, boisseau, ou autre complexe ) y compris souches de zinguerie, chapeau, mitre etc … comprenant : </t>
  </si>
  <si>
    <t>Descentes, manutention, découpes éventuelles.</t>
  </si>
  <si>
    <t>Chargement et évacuation des gravois.</t>
  </si>
  <si>
    <t>NOTA : L’entreprise devra la dépose des cheminées jusqu’au plancher bas.</t>
  </si>
  <si>
    <t>Unité : U (1)</t>
  </si>
  <si>
    <t>Selon plans AVB, Toiture principale R+2</t>
  </si>
  <si>
    <t>01.4.4.2</t>
  </si>
  <si>
    <t>ANTENNES</t>
  </si>
  <si>
    <t>Dépose en toiture de toutes les antennes inutilisées compris supports, mas, râteaux, paraboles, et toutes sujétions d’exécutions,</t>
  </si>
  <si>
    <t xml:space="preserve">Selon plans AVB, en Toiture </t>
  </si>
  <si>
    <t>01.4.4.3</t>
  </si>
  <si>
    <t>DEFENSE EN ACIERS EXTERIEUR</t>
  </si>
  <si>
    <t>Dépose soignée des défenses en acier comprenant :</t>
  </si>
  <si>
    <t xml:space="preserve">Découpe des pattes de fixation existantes, </t>
  </si>
  <si>
    <t>Rebouchage des trous au ciment,</t>
  </si>
  <si>
    <t>Évacuation en déchetterie adapté,</t>
  </si>
  <si>
    <t>Toutes sujétions de finitions, d'exécutions et de mise en œuvre</t>
  </si>
  <si>
    <t>Unité : U</t>
  </si>
  <si>
    <t>Selon plans AVB, Châssis vitré Zone technique,</t>
  </si>
  <si>
    <t>01.4.4.4</t>
  </si>
  <si>
    <t>DEFENSE EN ACIERS INTERIEURE</t>
  </si>
  <si>
    <t>Dépose sans but de récupération des défenses en acier comprenant :</t>
  </si>
  <si>
    <t>Selon plans AVB, Châssis vitré Magasin</t>
  </si>
  <si>
    <t>01.4.4.5</t>
  </si>
  <si>
    <t>COUVERTURE</t>
  </si>
  <si>
    <t>Découverture et dépose sans but de récupérations de tuiles, chevrons et liteaux sans réemploi en conditions ordinaires comprenant la dépose de toutes zingueries périphériques, y compris évacuation et recyclage des déchets,</t>
  </si>
  <si>
    <t>Fourniture et mise en place éventuelle de bâches destinées à assurer l'étanchéité des locaux entre le moment de la dépose des tuiles et celui de la reconstruction du mur en maçonnerie pour fermeture de la façades.</t>
  </si>
  <si>
    <t>Selon plans AVB, R+1 Façade Nord Est (Couvertures tuiles en retrait de la façade)</t>
  </si>
  <si>
    <t>01.4.4.6</t>
  </si>
  <si>
    <t>CASQUETTE BETON</t>
  </si>
  <si>
    <t xml:space="preserve">Dépose d'ensemble en béton formant abri comprenant : </t>
  </si>
  <si>
    <t>Découpe soignée à la scie à eau,</t>
  </si>
  <si>
    <t>Unité : U (4)</t>
  </si>
  <si>
    <t>Selon plans AVB, Façade Nord et Sud</t>
  </si>
  <si>
    <t>01.4.4.7</t>
  </si>
  <si>
    <t>MARCHE D'ESCALIER</t>
  </si>
  <si>
    <t xml:space="preserve">Dépose de marche en béton extérieur comprenant : </t>
  </si>
  <si>
    <t>Manutention, découpes éventuelles,</t>
  </si>
  <si>
    <t>Reprise latérale en maçonnerie coulé en place de la jouée d'escalier conservé,</t>
  </si>
  <si>
    <t>Selon plans AVB, Marche d'escalier (Accès chaufferie) Façade Nord Ouest</t>
  </si>
  <si>
    <t>Sous-Total HT de DEMOLITIONS EXTERIEURES</t>
  </si>
  <si>
    <t>01.4.5</t>
  </si>
  <si>
    <t>DEMOLITIONS LEGERES</t>
  </si>
  <si>
    <t>L'entreprise effectue la démolition et la dépose de tous les ouvrages décrits ci-après (liste non limitative), suivant les plans et complément si nécessaire après la vérification lors de la visite des lieux.</t>
  </si>
  <si>
    <t>Sujétions particulières : Avant tout travaux de démolition et de dépose avec soins dans ces locaux, l’entreprise effectuera une mise au point avec l'Architecte-maitre d'œuvre.</t>
  </si>
  <si>
    <t>01.4.5.1</t>
  </si>
  <si>
    <t>CLOISONS ET HABILLAGES</t>
  </si>
  <si>
    <t>Démolition sans but de récupération de l'ensemble des ouvrages précisés au plan comprenant :</t>
  </si>
  <si>
    <t>Cloisons de toutes natures et toute hauteur,</t>
  </si>
  <si>
    <t>Doublages de toutes natures et toute hauteur,</t>
  </si>
  <si>
    <t>Habillages divers et calfeutrements,</t>
  </si>
  <si>
    <t>Isolants de toutes natures,</t>
  </si>
  <si>
    <t>Habillages périphériques de porte et de passages (suivant emplacements),</t>
  </si>
  <si>
    <t>Toutes sujétions d'exécutions et de finitions,</t>
  </si>
  <si>
    <t>Selon plans AVB, R+1 Salle de repos/superviseur (R+1 Cuisine), Gaines techniques (Rdc Vestiaires 2),</t>
  </si>
  <si>
    <t>01.4.5.2</t>
  </si>
  <si>
    <t>FAUX-PLAFOND DEMONTABLE</t>
  </si>
  <si>
    <t>Suspensions et ossatures de toutes natures et toute hauteur,</t>
  </si>
  <si>
    <t>Jouées divers et calfeutrements,</t>
  </si>
  <si>
    <t>Dalles de toutes dimensions,</t>
  </si>
  <si>
    <t>Selon plans AVB, RdC Entrée principale, Circulation 2,; R+1 Bureau chef de maintenance, Bureau 01 (1p. IESSA), Bureau 02 (2p. IESSA), Bureau 03 (2p. IESSA), Circulation 5, Circulation 4, Sanit, Salle de repos/superviseur</t>
  </si>
  <si>
    <t>01.4.5.3</t>
  </si>
  <si>
    <t>FAUX-PLAFOND PLATRE</t>
  </si>
  <si>
    <t>Plaque de plâtres,</t>
  </si>
  <si>
    <t>Selon plans AVB, RdC Vestiaire 1, Vestiaire 2, Sanitaire</t>
  </si>
  <si>
    <t>01.4.5.4</t>
  </si>
  <si>
    <t>FAIENCES</t>
  </si>
  <si>
    <t>Dépose sans but de récupération de l'ensemble des ouvrages en céramique comprenant :</t>
  </si>
  <si>
    <t>Piquage du revêtement mural faïencé y compris plinthes associées,</t>
  </si>
  <si>
    <t>Grattage et grenaillage colle, ponçage si nécessaire afin de laisser le support plan,</t>
  </si>
  <si>
    <t>Protection des ouvrages adjacents,</t>
  </si>
  <si>
    <t>NOTA : L'entreprise veillera à ne détériorer aucun mur, support et cloisons avoisinant,</t>
  </si>
  <si>
    <t>Selon plans AVB, RdC Vestiaire 2 (En pied de douche, gaine technique )</t>
  </si>
  <si>
    <t>01.4.5.5</t>
  </si>
  <si>
    <t>REVETEMENTS DE SOLS SOUPLES</t>
  </si>
  <si>
    <t xml:space="preserve">Dépose et arrachage complet des revêtements de sols (linoleum, parquets, etc. …), et de toutes natures, jusqu'aux éléments structurel. </t>
  </si>
  <si>
    <t>Les sols seront ainsi propres et dégagés de toutes traces, sans aucun résidu et surépaisseur.</t>
  </si>
  <si>
    <t xml:space="preserve">Selon plans AVB, RdC Labo Elec Atelier, Bureau tiers 1, Bureau tiers 2, Bureau Log, Bureau 2, Bureau 3, Bureau 4, </t>
  </si>
  <si>
    <t>R+1 Salle de repos Superviseur, Cuisine, Sanitaire, Circulation 4, Bureau 01 (1P IESSA), Bureau 02 (2P IESSA), Bureau 03 (2P IESSA), Espace reprographie,Circulation 5</t>
  </si>
  <si>
    <t>01.4.5.6</t>
  </si>
  <si>
    <t>PLINTHES</t>
  </si>
  <si>
    <t xml:space="preserve">Dépose et arrachage complet des plinthes de toutes natures, jusqu'aux éléments structurel. </t>
  </si>
  <si>
    <t>Les murs, doublages seront ainsi propres et dégagés de toutes traces, sans aucun résidu et surépaisseur.</t>
  </si>
  <si>
    <t>Unité : ml</t>
  </si>
  <si>
    <t>Sous-Total HT de DEMOLITIONS LEGERES</t>
  </si>
  <si>
    <t>01.4.6</t>
  </si>
  <si>
    <t>NETTOYAGE – EVACUATION DES GRAVOIS – DECHETS ET MATERIAUX</t>
  </si>
  <si>
    <t>Pendant toute la durée du chantier et à l’avancement des travaux quotidiens, l’entreprise aura à sa charge le tri suivant classement I, II, III et le chargement de ses gravois, déchets, matériaux, papiers et emballages compris évacuation en déchetterie adaptée et centre de revalorisation.</t>
  </si>
  <si>
    <t>Tous les matériaux non utilisés seront évacués par la présente entreprise.</t>
  </si>
  <si>
    <t>Par ailleurs, chaque semaine l’entreprise devra effectuer un nettoyage de ses postes de travail, afin que le chantier reste propre en permanence. En cas de non-respect du nettoyage, évacuation des gravois, déchets et matériaux, une pénalité prévue au CCAP sera appliquée.</t>
  </si>
  <si>
    <t>Sous-Total HT de DEMOLITIONS – DECONSTRUCTIONS</t>
  </si>
  <si>
    <t>01.5</t>
  </si>
  <si>
    <t>MACONNERIE – GROS ŒUVRE</t>
  </si>
  <si>
    <t>01.5.1</t>
  </si>
  <si>
    <t>CONDAMNATION D'OUVERTURE</t>
  </si>
  <si>
    <t>Condamnation d’une ouverture dans un mur de refend en pierre existant ép. 34cm, réalisé comme suit :</t>
  </si>
  <si>
    <t>Mise en sécurité, et cloisonnement provisoires pour isolation des locaux,</t>
  </si>
  <si>
    <t>Cotes tableaux brutes existante = 200 x 267 cm ht,</t>
  </si>
  <si>
    <t>Cotes tableaux brutes fini = 103 x 210 cm ht. (Construction d'un mur en maçonnerie d'aggloméré creux avec création d'un linteau maçonné en liaison avec le mur en pierre existant.</t>
  </si>
  <si>
    <t>Piochage et enlèvement pour Liaison/scellement dans l'existant, compris chargement, transport et évacuation des gravois en décharge appropriée,</t>
  </si>
  <si>
    <t>Coffrage et incorporation d'armatures pour création linteau et dimensionnement selon BE structure.</t>
  </si>
  <si>
    <t>Refouillement dans l’existant compris scellement des aciers au mortier anti-retrait,</t>
  </si>
  <si>
    <t>Dressage soigné des tableaux par ragréage ciment compris toutes sujétions de finition et d’exécution.</t>
  </si>
  <si>
    <t>Selon plans AVB, RdC Circulation 3</t>
  </si>
  <si>
    <t>01.5.2</t>
  </si>
  <si>
    <t>MODIFICATION D'OUVERTURE</t>
  </si>
  <si>
    <t>Modification d’une ouverture dans un mur de façade en pierre existant ép. 34cm, réalisé comme suit :</t>
  </si>
  <si>
    <t>Cotes tableaux brutes existante = Selon emplacement :</t>
  </si>
  <si>
    <t xml:space="preserve">  86 x 315 cm ht = Labo Elec P16</t>
  </si>
  <si>
    <t>160 x 316 cm ht = Salle de test mutualisée P19</t>
  </si>
  <si>
    <t xml:space="preserve">  80 x 210 cm ht = Local technique (chaufferie)</t>
  </si>
  <si>
    <t>Cotes tableaux brutes fini selon emplacement = Selon emplacement :</t>
  </si>
  <si>
    <t>86 x 280 cm ht. (Création d'un linteau maçonné en liaison avec le mur en pierre existant et construction d'un mur en maçonnerie d'aggloméré creux en imposte du linteau crée) = Labo Elec P16</t>
  </si>
  <si>
    <t>160 x 280 cm ht (Création d'un linteau maçonné en liaison avec le mur en pierre existant et construction d'un mur en maçonnerie d'aggloméré creux en imposte du linteau crée) = Salle de test mutualisée P19</t>
  </si>
  <si>
    <t>107 x 280 cm ht (Démolition du linteau existant, piochage du murs pour création d’un linteau maçonné, et de jambage) = Local technique</t>
  </si>
  <si>
    <t>01.5.2.1</t>
  </si>
  <si>
    <t>Labo Elec P16</t>
  </si>
  <si>
    <t>01.5.2.2</t>
  </si>
  <si>
    <t>Salle de test mutualisée P19</t>
  </si>
  <si>
    <t>01.5.2.3</t>
  </si>
  <si>
    <t>Local technique (Chaufferie)</t>
  </si>
  <si>
    <t>Sous-Total HT de MODIFICATION D'OUVERTURE</t>
  </si>
  <si>
    <t>01.5.3</t>
  </si>
  <si>
    <t>Création d’une ouverture dans un mur de façade en pierre existant ép. 34cm, réalisé comme suit :</t>
  </si>
  <si>
    <t>Cotes tableaux brutes fini = 80 x 80 cm ht.</t>
  </si>
  <si>
    <t>Rebouchage de l'ouverture après passage de réseaux (CVC + ELEC) en maçonnerie d'aggloméré creux compris.</t>
  </si>
  <si>
    <t>01.5.4</t>
  </si>
  <si>
    <t>DALLAGE</t>
  </si>
  <si>
    <t>Exécution d’une forme en béton avec fluidifiant, mis en œuvre comme suit :</t>
  </si>
  <si>
    <t>Incorporation armatures par treillis soudé et acier compris réglage suivant tolérances de planéité rappelées précédemment, compris vibration et débullage</t>
  </si>
  <si>
    <t>Liaisons aux longrines, assurant le liaisonnement bidirectionnel des fondations</t>
  </si>
  <si>
    <t>Renforcement du dallage au droit des cloisons lourdes par renforts d'armatures ou bêches en B.A. solidarisées avec le dallage.</t>
  </si>
  <si>
    <t>Compris joint de dilatation, joint de rupture périphérique</t>
  </si>
  <si>
    <t>Epaisseur constante = 20 cm (Dimensions 3m x 4m)</t>
  </si>
  <si>
    <t xml:space="preserve">Sujétions d'exécution : L'entreprise respectera strictement le ferraillage préconisé par étude BA, notamment sous emprise des groupes de PAC </t>
  </si>
  <si>
    <t>Unité : m²</t>
  </si>
  <si>
    <t>Selon plans AVB, Zone PAC</t>
  </si>
  <si>
    <t>01.5.5</t>
  </si>
  <si>
    <t>MURS EN MACONNERIES D’AGGLOMERES CREUX</t>
  </si>
  <si>
    <t>Fourniture et pose d'agglomérés creux de 0,20 ml d'épaisseur hourdés au mortier de ciment y compris :</t>
  </si>
  <si>
    <t>Affleurement des joints horizontaux,</t>
  </si>
  <si>
    <t>Toutes réservations d'ouverture, création de linteau et jambages</t>
  </si>
  <si>
    <t>Toutes sujétions pour agglomérés à réservation pour chaînages verticaux</t>
  </si>
  <si>
    <t>Chaînages verticaux comprenant :</t>
  </si>
  <si>
    <t>Remplissage des blocs à réservation</t>
  </si>
  <si>
    <t>Armatures 2,500 Kg/Ml</t>
  </si>
  <si>
    <t>Béton de ciment dosé à 350 kg de CPJ</t>
  </si>
  <si>
    <t>Finition lisse des coffrages sur toutes les faces vues,</t>
  </si>
  <si>
    <t>Ragréage si nécessaire,</t>
  </si>
  <si>
    <t>Calfeutrements autour des ouvertures,</t>
  </si>
  <si>
    <t>Toutes fournitures de matériel et toutes sujétions de mise en œuvre</t>
  </si>
  <si>
    <t>Selon plans AVB, R+1 Espace Reprographie,Circulation 3 RdC</t>
  </si>
  <si>
    <t>01.5.6</t>
  </si>
  <si>
    <t>OUVRAGES BA</t>
  </si>
  <si>
    <t>L'ensemble des ouvrages décrits à présent sont à incorporer dans les murs en maçonnerie d’agglomérés creux précédemment décrits,</t>
  </si>
  <si>
    <t>01.5.6.1</t>
  </si>
  <si>
    <t>RAIDISSEURS INCORPORES</t>
  </si>
  <si>
    <t>Eléments creux pour réalisation de raidisseurs d'angles ou de façades y compris incorporation d'armatures et coulage de béton : dimensions, nombre, répartition, et armatures selon étude BA.</t>
  </si>
  <si>
    <t>Selon plans AVB, De part et d'autres des ouvertures en maçonnerie créée</t>
  </si>
  <si>
    <t>01.5.6.2</t>
  </si>
  <si>
    <t>LINTEAUX</t>
  </si>
  <si>
    <t>Réalisation de linteaux en béton y compris coffrage et incorporation d'armatures selon l’étude BA</t>
  </si>
  <si>
    <t>Unité : ml</t>
  </si>
  <si>
    <t>Selon plans AVB, sur maçonnerie créée circulation3 RdC, Espace reprographie à R+1, et sur modification d’ouverture Labo elec P16 à RdC, Salle de test mutualisée P19 à RdC</t>
  </si>
  <si>
    <t>01.5.6.3</t>
  </si>
  <si>
    <t>CHAINAGES HORIZONTAUX</t>
  </si>
  <si>
    <t>Réalisation de chaînages en béton y compris coffrage et incorporation d'armature selon l’étude BA,</t>
  </si>
  <si>
    <t>NOTA : L’entreprise devra prévoir la réalisation du chainage en pignon en liaison avec le chainage en partie droite.</t>
  </si>
  <si>
    <t>Selon plans AVB, En partie supérieure de l'ensemble des maçonnerie aggloméré creux, Circulation 3 RdC, Espace reprographie à R+1</t>
  </si>
  <si>
    <t>01.5.6.4</t>
  </si>
  <si>
    <t>ACROTERES BA</t>
  </si>
  <si>
    <t>Fourniture et mise en œuvre d'acrotère en béton armé comprenant :</t>
  </si>
  <si>
    <t xml:space="preserve">- Béton dosé à 350 kg de ciment CPJ 325 pour 1200 l de gravier tout venant naturellement mélanger de sable. </t>
  </si>
  <si>
    <t xml:space="preserve"> o Vibrage du béton au coulage </t>
  </si>
  <si>
    <t xml:space="preserve"> o Enlèvement des balèvres au décoffrage.</t>
  </si>
  <si>
    <t xml:space="preserve"> - Coffrages ordinaires. </t>
  </si>
  <si>
    <t xml:space="preserve"> o Etais et serre joints nécessaires assurant l'indéformabilité des coffrages pendant le coulage </t>
  </si>
  <si>
    <t xml:space="preserve"> o Mise en place, dépose, transport </t>
  </si>
  <si>
    <t xml:space="preserve"> o Utilisation d'huile de décoffrage biodégradable. </t>
  </si>
  <si>
    <t>- Ferraillage : dimensionnement selon étude structure (à la charge de la présente entreprise)</t>
  </si>
  <si>
    <t xml:space="preserve"> o Aciers Tor</t>
  </si>
  <si>
    <t xml:space="preserve"> o Mise en place et ligatures conformes aux spécifications des DTU et règles BA en vigueur. </t>
  </si>
  <si>
    <t xml:space="preserve">- Compris glacis au mortier de ciment avec pente coté intérieur, débordement de 40 mm, retombée de 60 mm et goutte d’eau avec pente (remontée de 20 mm) </t>
  </si>
  <si>
    <t>- Toutes fournitures de matériel et sujétions de mise en œuvre</t>
  </si>
  <si>
    <t>Selon plans AVB, Toiture terrasse (R+2) sur maçonnerie aggloméré creux précédemment décrites</t>
  </si>
  <si>
    <t>01.5.6.5</t>
  </si>
  <si>
    <t>TRANCHEE EN DALLAGE</t>
  </si>
  <si>
    <t>Défonçage en saignée ou en trou de plancher de toutes composition (dalle en béton armé, …) et décaissement du sol en place, jusqu’aux côtes requises pour les réseaux enterrés, comprenant la réduction en blocs et l’évacuation à la main des gravois.</t>
  </si>
  <si>
    <t>L’entreprise prendra toutes les dispositions nécessaires pour limiter les désordres sur le dallage à démolir partiellement et les travaux de reprise induits.</t>
  </si>
  <si>
    <t xml:space="preserve">En particulier, un fractionnement préalable du plancher au trait de scie au disque diamanté sera préféré à une démolition manuelle ou à l’engin pneumatique, afin d’éviter l’ébranlement du vide sanitaire et la décompression de la forme de fondation. Les aciers en place seront ensuite mis à nu sur une longueur suffisante pour permettre une continuité des armatures en reprise lors de la réfection du dallage. </t>
  </si>
  <si>
    <t>NOTA : L'entreprise tiendra compte que les tranchées correspondent à l'acheminement du réseau d'alimentation électrique ENEDIS</t>
  </si>
  <si>
    <t>Selon plans AVB, Chaufferie Alimentation principale ENEDIS, Raccordement Liaison ENEDIS, jusqu'à l'emplacement LINKY.</t>
  </si>
  <si>
    <t>01.5.6.6</t>
  </si>
  <si>
    <t>REFECTION DE DALLAGE</t>
  </si>
  <si>
    <t xml:space="preserve">Réalisation d'un raccord de dallage comprenant : − l’attaque des rives au burin pour préparer les surfaces de reprise, − la perforation de celles-ci, − la mise en place et le scellement au mortier sans retrait d’un nombre suffisant de barres d’acier haute adhérence, − le ferraillage par nappes de treillis soudé et armatures en barre d’acier haute adhérence calés et ligaturés entre elles et aux fers d’accroche, − le coulage d’un béton de type n°5 − le surfaçage adapté au revêtement de sol futur. Pour prévenir les risques de tassement liés au coulage du dallage sur un sol affouillé, celui-ci sera épaissi jusqu’à 15 cm de façon à travailler en dalle de transition. </t>
  </si>
  <si>
    <t>Dans certains cas, le raccord avec le dallage existant pourra être traité avec un joint de structure franc.</t>
  </si>
  <si>
    <t xml:space="preserve">Unité : ml </t>
  </si>
  <si>
    <t>01.5.6.7</t>
  </si>
  <si>
    <t>ABOUT DE DALLE BA</t>
  </si>
  <si>
    <t>Fourniture et pose d'une dalle pleine en liaison avec le plancher poutrelle hourdis existant, comprenant :</t>
  </si>
  <si>
    <t xml:space="preserve"> - Incorporation armatures par treillis soudé et acier compris réglage suivant tolérances de planéité rappelées précédemment, compris vibration et débullage</t>
  </si>
  <si>
    <t>- Liaisons aux longrines, assurant le liaisonnement bidirectionnel des fondations</t>
  </si>
  <si>
    <t>- Renforcement au droit du plancher béton existant par renforts d'armatures solidarisées avec la dalle.</t>
  </si>
  <si>
    <t>- Epaisseur constante = 20 cm</t>
  </si>
  <si>
    <t>Selon plans AVB,R+1 Reprographie</t>
  </si>
  <si>
    <t>Sous-Total HT de OUVRAGES BA</t>
  </si>
  <si>
    <t>01.5.7</t>
  </si>
  <si>
    <t>OUVRAGES DIVERS</t>
  </si>
  <si>
    <t>01.5.7.1</t>
  </si>
  <si>
    <t>RESERVATIONS, SCELLEMENTS, CALFEUTREMENTS,</t>
  </si>
  <si>
    <t>Réalisation de réservations pour passage des canalisations et réseaux divers, ainsi que les scellements, calfeutrements, dans la hauteur des soubassements, et des infrastructures, comprenant :</t>
  </si>
  <si>
    <t>- Réquisition préalable auprès des autres corps d'état de toutes indications nécessaires au passage des gaines et conduits.</t>
  </si>
  <si>
    <t>- Réservations dans les murs et ouvrages pour les passages de gaines, conduits et réseaux dues aux différents corps d'état. Les boîtes de réservation type polypropylène ou les coffrages bois seront privilégiés, le polystyrène sera à éviter au maximum.</t>
  </si>
  <si>
    <t>- Armatures de renforts pour linteaux, chevêtres au droit gaines et conduits de forte section.</t>
  </si>
  <si>
    <t>- Mise en place des fourreaux et supports divers dans l'épaisseur en traversée de la paroi/ouvrage d'infrastructure, ces derniers étant fournis par les corps d'état concernés.</t>
  </si>
  <si>
    <t>- Tous les scellements, incorporations, feuillures et les calfeutrements demandés par les autres corps d'état, dans les ouvrages de gros œuvre.</t>
  </si>
  <si>
    <t>- Tous les bouchements et les rebouchages des réservations après mise en place de l’ouvrage traversant par le corps d’état concerné, emploi des matériaux adaptés (béton, mortier, joint souples CF, …), armatures de renforts et de confortement, ainsi que coffrages soignés.</t>
  </si>
  <si>
    <t>Selon plans AVB, Pour tous les réseaux et ouvrages divers du présent lot et des autres corps suivant demandes secondaires</t>
  </si>
  <si>
    <t>01.5.7.2</t>
  </si>
  <si>
    <t>APPUIS DE CHASSIS</t>
  </si>
  <si>
    <t>Réalisation d'appuis de châssis affleuré au nu extérieur, parfaitement adapté au type de menuiserie et d'isolations (intérieure et extérieure) prévue comprenant :</t>
  </si>
  <si>
    <t>Etude conjointe avec le titulaire du lot 04 MENUISERIES EXTERIEURES - SERRURERIE ayant à leurs charge la fourniture des fenêtres ou châssis.</t>
  </si>
  <si>
    <t>Béton gris conforme à la norme NF EN 206-1 de classe d'exploitation XF3, classe de résistance à la compression C30/37 et avec adjonction d'un hydrofuge de masse.</t>
  </si>
  <si>
    <t>Agrégats de granulométrie appropriée,</t>
  </si>
  <si>
    <t>Appui et rejingots appropriée au type de menuiserie prévue.</t>
  </si>
  <si>
    <t>Définition et nettoyage parfait de la surface de l'appui.</t>
  </si>
  <si>
    <t>Chape ciment lissé au coulage.</t>
  </si>
  <si>
    <t>NOTA : les menuiseries extérieures seront posées sur bande étanche après l'exécution des rejingots</t>
  </si>
  <si>
    <t>Selon plans AVB, au droit de chaque châssis du bâtiment</t>
  </si>
  <si>
    <t>01.5.7.3</t>
  </si>
  <si>
    <t>CAROTTAGES</t>
  </si>
  <si>
    <t>Réalisation des carottages dans les murs existants, pour passage de réseaux et d’équipements techniques, comprenant :</t>
  </si>
  <si>
    <t>Protection des ouvrages avoisinants.</t>
  </si>
  <si>
    <t>Percement et découpe soignée circulaire, au moyen d’une carotteuse à l’eau sur châssis fixés au sol</t>
  </si>
  <si>
    <t>Réservoir d’eau sous pression et bac récupérateur des boues, avec aspirateur adaptés, pour évacuation.</t>
  </si>
  <si>
    <t>Aucune détérioration et salissure des ouvrages existants.</t>
  </si>
  <si>
    <t>Alimentation en électricité et en eau, compris rallonge pour branchement sur les alimentations existantes.</t>
  </si>
  <si>
    <t>Démolition, descente et chargement des gravats.</t>
  </si>
  <si>
    <t>Nettoyage de la zone d'intervention.</t>
  </si>
  <si>
    <t>Selon plans AVB, selon plans techniques FM2i, Pour tous les réseaux et ouvrages divers du présent lot et des autres corps suivant demandes secondaires, Traversée de corniches béton pour passage Réseau EP</t>
  </si>
  <si>
    <t>01.5.7.3.1</t>
  </si>
  <si>
    <t>Ø100</t>
  </si>
  <si>
    <t>01.5.7.3.2</t>
  </si>
  <si>
    <t>Ø125</t>
  </si>
  <si>
    <t>01.5.7.3.3</t>
  </si>
  <si>
    <t>Ø250</t>
  </si>
  <si>
    <t>Sous-Total HT de CAROTTAGES</t>
  </si>
  <si>
    <t>01.5.7.4</t>
  </si>
  <si>
    <t>TRANCHEE EXTERIEUR (TROTTOIR)</t>
  </si>
  <si>
    <t>En particulier, un fractionnement préalable du plancher au trait de scie au disque diamanté sera préféré à une démolition manuelle ou à l’engin pneumatique, afin d’éviter l’ébranlement du vide sanitaire et la décompression de la forme de fondation. Les aciers en place seront ensuite mis à nu sur une longueur suffisante pour permettre une continuité des armatures en reprise lors de la réfection du dallage.</t>
  </si>
  <si>
    <t>NOTA : L'entreprise tiendra compte que les tranchées correspondent aux évacuations EP,</t>
  </si>
  <si>
    <t>Selon plans AVB, Plan Fm2i, réseaux EP extérieur dans trottoir béton,</t>
  </si>
  <si>
    <t>01.5.7.5</t>
  </si>
  <si>
    <t>CANALISATIONS EN TRANCHEES</t>
  </si>
  <si>
    <t>Fourniture et pose en tranchées, suivant les spécifications du fascicule n°70, de canalisations d’évacuation en PVC type composite CR8 ou CR16 agréées marque SP, renforcées qualité assainissement suivant normes NF P 16 352, comprenant joints par bagues d’étanchéité en élastomère, tous accessoires (coude, T, manchons etc…) de branchement, marquage CE et NF suivant réseau et toutes sujétions d’exécution et mise en attente selon plans de plomberie joint au présent au DCE.</t>
  </si>
  <si>
    <t>Vitesse d’écoulement maximale des effluents inférieure à 4 m/s.</t>
  </si>
  <si>
    <t>Diamètres et pentes conformes aux normes NF en vigueur à confirmer par l’entreprise</t>
  </si>
  <si>
    <t>- Réseau EP = Ø 100mm ou Ø160 mm à 2% selon localisation</t>
  </si>
  <si>
    <t>NOTA : L’Entrepreneur devra s’assurer que la résistance des tuyaux mis en œuvre correspond aux charges qu’ils auront à supporter.</t>
  </si>
  <si>
    <t>Selon plans AVB, Plan FM2I, réseaux EP extérieur, liaison souterraine façade Nord-Est,</t>
  </si>
  <si>
    <t>01.5.7.6</t>
  </si>
  <si>
    <t>REFECTION DE TROTTOIR</t>
  </si>
  <si>
    <t>Réalisation d'un raccord de dallage comprenant :</t>
  </si>
  <si>
    <t>l’attaque des rives au burin pour préparer les surfaces de reprise,</t>
  </si>
  <si>
    <t>la perforation de celles-ci,</t>
  </si>
  <si>
    <t>la mise en place et le scellement au mortier sans retrait d’un nombre suffisant de barres d’acier haute adhérence,</t>
  </si>
  <si>
    <t>le ferraillage par nappes de treillis soudé et armatures en barre d’acier haute adhérence calés et ligaturés entre elles et aux fers d’accroche,</t>
  </si>
  <si>
    <t>le coulage d’un béton de type n°5</t>
  </si>
  <si>
    <t>le surfaçage adapté au revêtement de sol futur.</t>
  </si>
  <si>
    <t>Pour prévenir les risques de tassement liés au coulage du dallage sur un sol affouillé, celui-ci sera épaissi jusqu’à 15 cm de façon à travailler en dalle de transition.</t>
  </si>
  <si>
    <t>Selon plans AVB, réseaux EP extérieur dans trottoir béton, en périphérie des regards en pied de chute précédemment installés,</t>
  </si>
  <si>
    <t>01.5.7.7</t>
  </si>
  <si>
    <t>CREATION DE TREMIE</t>
  </si>
  <si>
    <t>Création de trémies pour création de désenfumage dans planchers existants en béton armé ou de toutes natures, comprenant la réalisation de chevêtres en béton armé ou métalliques avec façons de sommiers d'ancrage, le sciage des planchers aux côtes des plans, la démolition des planchers avec découpe et traitement des armatures découvertes, ..., évacuation des déblais</t>
  </si>
  <si>
    <t xml:space="preserve">Étaiement en sous-œuvre : Fourniture et mise en place de dispositifs d'étaiement en sous face du plancher à découper, y compris toutes sujétions de protection des points d'appuis, ... </t>
  </si>
  <si>
    <t>Enrobage des profilés métalliques : Fourniture et mise en place avec ses fixations adaptées de treillis pour protection de profilés acier avec mise en œuvre d'une projection de mortier ou de plâtre au nu général des parements bruts.</t>
  </si>
  <si>
    <t>Dimensionnement et méthode selon étude structure à la charge du présent lot</t>
  </si>
  <si>
    <t>Selon plans AVB, Plancher Haut R+1 Cage d'escalier</t>
  </si>
  <si>
    <t>01.5.7.8</t>
  </si>
  <si>
    <t>RENFORCEMENT/REPRISE MACONNERIE EXISTANTE</t>
  </si>
  <si>
    <t>L'entreprise devra la reprise de l'ensemble des maçonneries présentants des altérations, réalisé comme suit :</t>
  </si>
  <si>
    <t>Purge des bétons altérés :</t>
  </si>
  <si>
    <t xml:space="preserve">repérage des zones altérées (épaufrures, écaillages), </t>
  </si>
  <si>
    <t xml:space="preserve">vérification (au marteau) des surfaces visiblement non touchées, </t>
  </si>
  <si>
    <t>piochage manuel,</t>
  </si>
  <si>
    <t>dégagement des armatures corrodées sur toute leur circonférence.</t>
  </si>
  <si>
    <t>Manutentions et stockage des gravois en attente d’enlèvement</t>
  </si>
  <si>
    <t>Traitement anticorrosion des armatures</t>
  </si>
  <si>
    <t xml:space="preserve">Décapage des armatures, à la brosse. </t>
  </si>
  <si>
    <t xml:space="preserve">Application d’un inhibiteur de corrosion </t>
  </si>
  <si>
    <t>Ragréages :</t>
  </si>
  <si>
    <t xml:space="preserve">Reprise et réfection des éclats de béton, traitement et redressement des arêtes et rives droites saillantes, cueillies, chants et goutte d'eau à l'aide d’un mortier spécial de réparation des bétons, titulaire d'un avis technique. </t>
  </si>
  <si>
    <t>Surfaçage en enduit lissé sur éléments moulurés.</t>
  </si>
  <si>
    <t>Reconstitution des éléments bétons par réalisation d’un enduit au mortier de ciment de forte épaisseur pour reconstitution des nez de marches.</t>
  </si>
  <si>
    <t xml:space="preserve">Protection des parties contiguës. </t>
  </si>
  <si>
    <t>Hydratation du parement</t>
  </si>
  <si>
    <t>Armatures de liaison.</t>
  </si>
  <si>
    <t>Mise en place d'une résine d'étanchéité liquide mono-composante polyuréthane type ALSAN 310,</t>
  </si>
  <si>
    <t>Exécution, toutes fournitures comprises, des différentes couches constitutives des enduits, y compris sujétions de cueillies, d’angles.</t>
  </si>
  <si>
    <t xml:space="preserve">Protection des chocs ou épaufrures en cours de chantier. </t>
  </si>
  <si>
    <t xml:space="preserve">Planches de mise au point, échantillons et essais de convenance demandés par le maître d’œuvre. </t>
  </si>
  <si>
    <t>Selon plans AVB, Ensemble des corniches</t>
  </si>
  <si>
    <t>Sous-Total HT de OUVRAGES DIVERS</t>
  </si>
  <si>
    <t>Sous-Total HT de MACONNERIE – GROS ŒUVRE</t>
  </si>
  <si>
    <t>01.6</t>
  </si>
  <si>
    <t>TERRASSEMENTS GENERAUX</t>
  </si>
  <si>
    <t>01.6.1</t>
  </si>
  <si>
    <t>RESEAU Cfo/Cfa</t>
  </si>
  <si>
    <t>01.6.1.2</t>
  </si>
  <si>
    <t>FOUILLES EN TRANCHEES</t>
  </si>
  <si>
    <t>Fouilles en tranchées pour passage de fourreaux enterrés comprenant :</t>
  </si>
  <si>
    <t>Décroutage d'enrobés, ou de toute autres revetements de sols extérieurs</t>
  </si>
  <si>
    <t>Profondeur à définir suivant celle des réseaux adjacents.</t>
  </si>
  <si>
    <t>Fond de fouille avec lit de sable de carrière 0/6, épaisseur 10cm.</t>
  </si>
  <si>
    <t>Grillages de signalisation avec couleurs réglementaires détectables (marquage CE et NF),</t>
  </si>
  <si>
    <t>Remblaiement des fouilles en tout venant après pose de la canalisation/fourreau et évacuation des excédents en décharge.</t>
  </si>
  <si>
    <t>Selon plans AVB, Réseaux BT , Raccordement zone Parking en prévision des futurs bornes de rechargement véhicules électriques, raccordement Garage, Chaufferie Alimentation principale ENEDIS (Raccordement Liaison ENEDIS, jusqu'à l'emplacement LINKY)</t>
  </si>
  <si>
    <t>01.6.1.3</t>
  </si>
  <si>
    <t>FOURREAUX CFA</t>
  </si>
  <si>
    <t>Fourniture et pose de 3 fourreaux TPC Ø90mm (rouge) aiguillées depuis Chambre de tirage installé dans la zone de stationnement jusque dans le local technique pour raccordement TGBT,</t>
  </si>
  <si>
    <t>Fourniture et pose de 2 fourreaux TPC Ø110mm (rouge) aiguillées depuis Garage et Chambre de tirage en pied de PAC installé dans la zone de stationnement jusque dans le local technique pour raccordement TGBT,</t>
  </si>
  <si>
    <t>Fourniture et pose de 4 fourreaux TPC Ø63mm (rouge) aiguillées depuis Garage et Chambre de tirage en pied de PAC installé dans la zone de stationnement jusque dans le local technique pour raccordement TGBT,</t>
  </si>
  <si>
    <t>Fourniture et pose de 3 fourreaux TPC Ø42/45mm (rouge) aiguillées depuis Garage et Chambre de tirage en pied de PAC installé dans la zone de stationnement jusque dans le local technique pour raccordement TGBT,</t>
  </si>
  <si>
    <t>Selon plans AVB, Réseaux BT , Raccordement zone Parking en prévision des futurs bornes de rechargement véhicules électriques, Raccordement Garage</t>
  </si>
  <si>
    <t>01.6.1.4</t>
  </si>
  <si>
    <t>FOURREAUX CFO</t>
  </si>
  <si>
    <t>Fourniture et pose de 2 fourreaux TPC Ø200mm (Rouge) aiguillées depuis Chambre de tirage installé dans la chaufferie existante pour raccordement LINKY,</t>
  </si>
  <si>
    <t>01.6.1.5</t>
  </si>
  <si>
    <t>CHAMBRE DE TIRAGE</t>
  </si>
  <si>
    <t>Fourniture et pose de chambres de tirage L1T/L2T préfabriquées comprenant :</t>
  </si>
  <si>
    <t>Fouilles en puits et évacuation à la décharge des terres excédentaires,</t>
  </si>
  <si>
    <t>Percement des passages réservés et scellement des embouts de canalisations d’arrivée,</t>
  </si>
  <si>
    <t>Remblaiement en gravillons tout venant.</t>
  </si>
  <si>
    <t>Unité : U</t>
  </si>
  <si>
    <t>Localisation : Selon plans AVB, En pied de PAC, Zone parking en prévision des futurs bornes de rechargement véhicules électriques, En sortie de Chaufferie</t>
  </si>
  <si>
    <t>Sous-Total HT de RESEAU Cfo/Cfa</t>
  </si>
  <si>
    <t>01.6.2</t>
  </si>
  <si>
    <t>RESEAU EP</t>
  </si>
  <si>
    <t>01.6.2.1</t>
  </si>
  <si>
    <t>Grillages de signalisation avec couleurs réglementaires détectables (marquage CE et NF)</t>
  </si>
  <si>
    <t>Remblaiement des fouilles en tout venant après pose de la canalisation et évacuation des excédents en décharge.</t>
  </si>
  <si>
    <t>Selon plans AVB, Raccordement Regard en pied de chute nord Est.</t>
  </si>
  <si>
    <t>01.6.2.2</t>
  </si>
  <si>
    <t>REGARDS EN PIED DE CHUTE</t>
  </si>
  <si>
    <t xml:space="preserve">Fourniture et pose de regards de visite et de jonction en éléments de béton préfabriqués ou coulés en place, avec cuvette en fond finition enduit lissé comprenant : </t>
  </si>
  <si>
    <t>Découpage Revêtements à la scie à eau (Béton, Enrobé, ...)</t>
  </si>
  <si>
    <t xml:space="preserve">Terrassement en puits, </t>
  </si>
  <si>
    <t xml:space="preserve">Lit de sable (épaisseur 10cm mini), </t>
  </si>
  <si>
    <t xml:space="preserve">Remblaiement en sable sur 2/3 de la hauteur et remblaiement complémentaire en tout venant, </t>
  </si>
  <si>
    <t xml:space="preserve">Raccordement soigné sur canalisations, </t>
  </si>
  <si>
    <t xml:space="preserve">La fourniture et la pose de rehausse en béton préfabriqué, la fourniture et la pose des joints caoutchouc d'étanchéité, </t>
  </si>
  <si>
    <t xml:space="preserve">Tampon béton série légère, </t>
  </si>
  <si>
    <t xml:space="preserve">Dimensions indicatives : 50cm x 50cm. </t>
  </si>
  <si>
    <t>Unité : U (5)</t>
  </si>
  <si>
    <t>Selon plans AVB, au droit de chaque naissance EP,</t>
  </si>
  <si>
    <t>01.6.2.3</t>
  </si>
  <si>
    <t>CANALISATION EP</t>
  </si>
  <si>
    <t>Selon plans AVB, Depuis les différents regards en pied de chutes jusqu’au regard principal EP,</t>
  </si>
  <si>
    <t>Sous-Total HT de RESEAU EP</t>
  </si>
  <si>
    <t>01.6.3</t>
  </si>
  <si>
    <t>RESEAU DE CHAUFFAGE</t>
  </si>
  <si>
    <t>01.6.3.1</t>
  </si>
  <si>
    <t>Décroutage d'enrobés, ou de toute autres revêtements de sols extérieurs</t>
  </si>
  <si>
    <t>Selon plans AVB et plans FM2I, Réseaux de PAC</t>
  </si>
  <si>
    <t>01.6.3.2</t>
  </si>
  <si>
    <t>FOURREAU PAC</t>
  </si>
  <si>
    <t>Fourniture et pose de fourreaux isolés Ø110mm aiguillées depuis le local technique jusqu’à l'unité extérieur de PAC, compris lit de sables, et grillages avertisseur et toutes sujétions d’exécutions,</t>
  </si>
  <si>
    <t>Sous-Total HT de RESEAU DE CHAUFFAGE</t>
  </si>
  <si>
    <t>01.6.4</t>
  </si>
  <si>
    <t>01.6.4.1</t>
  </si>
  <si>
    <t>ENGAZONNEMENT</t>
  </si>
  <si>
    <t>Reprise des espaces verts aux abords des constructions, travaux comprenant :</t>
  </si>
  <si>
    <t>Réglage et nivellement de terre végétale aux abords des constructions</t>
  </si>
  <si>
    <t>Apport de terre végétale si nécessaire pour remise à niveau</t>
  </si>
  <si>
    <t>Engazonnement avec enfouissement des semences de manière superficielle par un léger griffage, suivi d'un roulage,</t>
  </si>
  <si>
    <t>Fourniture et mise en place d'engrais incorporé au sol lors des travaux de reprise.</t>
  </si>
  <si>
    <t>Arrosage et garantie de reprise d’un an minimum,</t>
  </si>
  <si>
    <t>Toutes sujétions afférentes,</t>
  </si>
  <si>
    <t>Selon plans AVB, Emprises des espaces verts (Zone parking)</t>
  </si>
  <si>
    <t>01.6.4.2</t>
  </si>
  <si>
    <t>ENROBES</t>
  </si>
  <si>
    <t>Réalisation de bétons bitumineux en finition de voiries, comprenant :</t>
  </si>
  <si>
    <t>- Préparation et nettoyage du support,</t>
  </si>
  <si>
    <t>- Remise en état et reprofilage de la plateforme,</t>
  </si>
  <si>
    <t xml:space="preserve">- Couche d'accrochage dosée à 1kg/m² ou d'imprégnation dosée à 1.8kg/m² avec gravillonnage calcaire mono couche 4/6 (dosage 6 à 7litres/m²), </t>
  </si>
  <si>
    <t>- Couche bitumineuse 0/10 porphyre ép. 6cm minimum soit 120kg/m², marqué CE et conforme à la norme 13108-21, mise en œuvre mécaniquement et manuellement,</t>
  </si>
  <si>
    <t xml:space="preserve">- Raccords avec revêtements existants compris sciage, avec profils et bordurette adaptés </t>
  </si>
  <si>
    <t xml:space="preserve">- Pontage à chaud des joints de reprise longitudinaux, transversaux et de raccordement, </t>
  </si>
  <si>
    <t xml:space="preserve">- Réglage des formes de pentes et le cylindrage conformément au profils définis </t>
  </si>
  <si>
    <t>- Essais à la plaque,</t>
  </si>
  <si>
    <t xml:space="preserve">NOTA : le profil des voies et chemins sera prévu pour l’évacuation des eaux avec pente longitudinale mini de 0,5% et pente transversale minimum de 2%. </t>
  </si>
  <si>
    <t>Selon plans AVB, en reprise des terrassements extérieures préalablement réalisés</t>
  </si>
  <si>
    <t>01.6.4.3</t>
  </si>
  <si>
    <t>CUVE FUEL</t>
  </si>
  <si>
    <t xml:space="preserve">Dégazage et neutralisation de l’ancienne cuve à fioul enterrée existante, conformément à la réglementation, y compris : </t>
  </si>
  <si>
    <t xml:space="preserve">- Dépose de toutes les tuyauteries (remplissage, alimentation brûleurs, pompe de transfert, jauge, etc.) et accessoires, situés en extérieur et en chaufferie, </t>
  </si>
  <si>
    <t xml:space="preserve">- Vidange et évacuation du combustible restant dans les cuves, </t>
  </si>
  <si>
    <t xml:space="preserve">- Dégazage et nettoyage de cuve, </t>
  </si>
  <si>
    <t>- Évacuation de la cuve en centre de revalorisation adapté,</t>
  </si>
  <si>
    <t>- Fourniture d'un certificat de mise en conformité, et d'un bordereau de suivi des déchets,</t>
  </si>
  <si>
    <t>Selon plans AVB, Cour extérieur</t>
  </si>
  <si>
    <t>Sous-Total HT de TERRASSEMENTS GENERAUX</t>
  </si>
  <si>
    <t>MONTANT HT - 01 - DEMOLITION - TERRASSEMENT - GROS OEUVRE</t>
  </si>
  <si>
    <t>MONTANT TVA - 20,00%</t>
  </si>
  <si>
    <t>MONTANT TTC - 01 - DEMOLITION - TERRASSEMENT - GROS OEUVRE</t>
  </si>
  <si>
    <t>Selon plans AVB, Accès sous local technique</t>
  </si>
  <si>
    <t>CREATION D'OUVERTURE TECHNIQUE PROVISOIRE</t>
  </si>
  <si>
    <t>FOURREAUX TELECOM</t>
  </si>
  <si>
    <t>01.6.1.6</t>
  </si>
  <si>
    <t>Selon plans AVB, Chaufferie Alimentation principale FIBRE, Chaufferie Raccordement PAC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</si>
</sst>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
    <numFmt numFmtId="165" formatCode="#,##0.00000"/>
  </numFmts>
  <fonts count="32" x14ac:knownFonts="1">
    <font>
      <sz val="8.25"/>
      <name val="Microsoft Sans Serif"/>
      <family val="2"/>
      <charset val="1"/>
    </font>
    <font>
      <sz val="8.25"/>
      <color theme="1"/>
      <name val="Calibri"/>
      <family val="2"/>
    </font>
    <font>
      <b/>
      <sz val="22"/>
      <color theme="1"/>
      <name val="Tahoma"/>
      <family val="2"/>
    </font>
    <font>
      <sz val="12"/>
      <color theme="1"/>
      <name val="Tahoma"/>
      <family val="2"/>
    </font>
    <font>
      <b/>
      <u/>
      <sz val="14"/>
      <color theme="1"/>
      <name val="Candara"/>
      <family val="2"/>
    </font>
    <font>
      <b/>
      <u/>
      <sz val="14"/>
      <color theme="1"/>
      <name val="Tahoma"/>
      <family val="2"/>
    </font>
    <font>
      <sz val="10"/>
      <color theme="1"/>
      <name val="Candara"/>
      <family val="2"/>
    </font>
    <font>
      <b/>
      <u/>
      <sz val="14"/>
      <color rgb="FF727272"/>
      <name val="Tahoma"/>
      <family val="2"/>
    </font>
    <font>
      <b/>
      <sz val="36"/>
      <name val="Arial"/>
      <family val="2"/>
    </font>
    <font>
      <b/>
      <sz val="20"/>
      <color rgb="FF7D7974"/>
      <name val="Candara"/>
      <family val="2"/>
    </font>
    <font>
      <sz val="8"/>
      <color theme="1"/>
      <name val="Microsoft Sans Serif"/>
      <family val="2"/>
    </font>
    <font>
      <sz val="12"/>
      <color theme="1"/>
      <name val="Candara"/>
      <family val="2"/>
    </font>
    <font>
      <sz val="9"/>
      <color theme="1"/>
      <name val="Microsoft Sans Serif"/>
      <family val="2"/>
    </font>
    <font>
      <b/>
      <sz val="14"/>
      <name val="Tahoma"/>
      <family val="2"/>
    </font>
    <font>
      <b/>
      <sz val="18"/>
      <color theme="1"/>
      <name val="Century Gothic"/>
      <family val="2"/>
    </font>
    <font>
      <sz val="12"/>
      <name val="Tahoma"/>
      <family val="2"/>
    </font>
    <font>
      <b/>
      <sz val="14"/>
      <color rgb="FF3E3C3A"/>
      <name val="Tahoma"/>
      <family val="2"/>
    </font>
    <font>
      <b/>
      <sz val="14"/>
      <color rgb="FF3E3C3A"/>
      <name val="Century Gothic"/>
      <family val="2"/>
    </font>
    <font>
      <sz val="12"/>
      <color rgb="FF7F7F7F"/>
      <name val="Tahoma"/>
      <family val="2"/>
    </font>
    <font>
      <b/>
      <sz val="18"/>
      <name val="Tahoma"/>
      <family val="2"/>
    </font>
    <font>
      <b/>
      <sz val="12"/>
      <name val="Century Gothic"/>
      <family val="2"/>
    </font>
    <font>
      <b/>
      <sz val="12"/>
      <color theme="1"/>
      <name val="Century Gothic"/>
      <family val="2"/>
    </font>
    <font>
      <sz val="8.25"/>
      <name val="Tahoma"/>
      <family val="2"/>
    </font>
    <font>
      <b/>
      <sz val="10"/>
      <color rgb="FF000000"/>
      <name val="Century Gothic"/>
      <family val="2"/>
    </font>
    <font>
      <b/>
      <sz val="12"/>
      <color rgb="FF000000"/>
      <name val="Calibri"/>
      <family val="2"/>
    </font>
    <font>
      <sz val="10"/>
      <color theme="1"/>
      <name val="Calibri"/>
      <family val="2"/>
    </font>
    <font>
      <sz val="10"/>
      <color theme="1"/>
      <name val="Tahoma"/>
      <family val="2"/>
    </font>
    <font>
      <sz val="10"/>
      <color rgb="FF000000"/>
      <name val="Calibri"/>
      <family val="2"/>
    </font>
    <font>
      <b/>
      <sz val="9"/>
      <color rgb="FF808080"/>
      <name val="Calibri"/>
      <family val="2"/>
    </font>
    <font>
      <b/>
      <sz val="7"/>
      <color rgb="FFC0C0C0"/>
      <name val="Calibri"/>
      <family val="2"/>
    </font>
    <font>
      <sz val="10"/>
      <color rgb="FF808080"/>
      <name val="Calibri"/>
      <family val="2"/>
    </font>
    <font>
      <sz val="10"/>
      <name val="Calibri"/>
      <family val="2"/>
    </font>
  </fonts>
  <fills count="8">
    <fill>
      <patternFill patternType="none"/>
    </fill>
    <fill>
      <patternFill patternType="gray125"/>
    </fill>
    <fill>
      <patternFill patternType="solid">
        <fgColor rgb="FFFFFFFF"/>
        <bgColor rgb="FFFFFFFF"/>
      </patternFill>
    </fill>
    <fill>
      <patternFill patternType="solid">
        <fgColor rgb="FFD8D8D8"/>
        <bgColor rgb="FFD8D8D8"/>
      </patternFill>
    </fill>
    <fill>
      <patternFill patternType="solid">
        <fgColor rgb="FF7F7F7F"/>
        <bgColor rgb="FF7F7F7F"/>
      </patternFill>
    </fill>
    <fill>
      <patternFill patternType="solid">
        <fgColor rgb="FFA5A5A5"/>
        <bgColor rgb="FFA5A5A5"/>
      </patternFill>
    </fill>
    <fill>
      <patternFill patternType="solid">
        <fgColor rgb="FFF5F5F5"/>
        <bgColor rgb="FFF5F5F5"/>
      </patternFill>
    </fill>
    <fill>
      <patternFill patternType="solid">
        <fgColor rgb="FFFAF3E8"/>
        <bgColor rgb="FFFAF3E8"/>
      </patternFill>
    </fill>
  </fills>
  <borders count="53">
    <border>
      <left/>
      <right/>
      <top/>
      <bottom/>
      <diagonal/>
    </border>
    <border>
      <left/>
      <right style="thick">
        <color rgb="FFC0C0C0"/>
      </right>
      <top/>
      <bottom/>
      <diagonal/>
    </border>
    <border>
      <left style="medium">
        <color rgb="FF000000"/>
      </left>
      <right/>
      <top style="medium">
        <color rgb="FF000000"/>
      </top>
      <bottom/>
      <diagonal style="medium">
        <color rgb="FF000000"/>
      </diagonal>
    </border>
    <border>
      <left/>
      <right/>
      <top style="medium">
        <color rgb="FF000000"/>
      </top>
      <bottom/>
      <diagonal style="medium">
        <color rgb="FF000000"/>
      </diagonal>
    </border>
    <border>
      <left/>
      <right style="medium">
        <color rgb="FF000000"/>
      </right>
      <top style="medium">
        <color rgb="FF000000"/>
      </top>
      <bottom/>
      <diagonal style="medium">
        <color rgb="FF000000"/>
      </diagonal>
    </border>
    <border>
      <left style="medium">
        <color rgb="FF000000"/>
      </left>
      <right/>
      <top/>
      <bottom/>
      <diagonal style="medium">
        <color rgb="FF000000"/>
      </diagonal>
    </border>
    <border>
      <left/>
      <right/>
      <top/>
      <bottom/>
      <diagonal style="medium">
        <color rgb="FF000000"/>
      </diagonal>
    </border>
    <border>
      <left/>
      <right style="medium">
        <color rgb="FF000000"/>
      </right>
      <top/>
      <bottom/>
      <diagonal style="medium">
        <color rgb="FF000000"/>
      </diagonal>
    </border>
    <border>
      <left style="medium">
        <color rgb="FF000000"/>
      </left>
      <right/>
      <top/>
      <bottom style="medium">
        <color rgb="FF000000"/>
      </bottom>
      <diagonal style="medium">
        <color rgb="FF000000"/>
      </diagonal>
    </border>
    <border>
      <left/>
      <right/>
      <top/>
      <bottom style="medium">
        <color rgb="FF000000"/>
      </bottom>
      <diagonal style="medium">
        <color rgb="FF000000"/>
      </diagonal>
    </border>
    <border>
      <left/>
      <right style="medium">
        <color rgb="FF000000"/>
      </right>
      <top/>
      <bottom style="medium">
        <color rgb="FF000000"/>
      </bottom>
      <diagonal style="medium">
        <color rgb="FF000000"/>
      </diagonal>
    </border>
    <border>
      <left/>
      <right style="thick">
        <color rgb="FFC0C0C0"/>
      </right>
      <top style="thick">
        <color rgb="FFC0C0C0"/>
      </top>
      <bottom/>
      <diagonal/>
    </border>
    <border>
      <left style="double">
        <color rgb="FF646464"/>
      </left>
      <right/>
      <top style="double">
        <color rgb="FF646464"/>
      </top>
      <bottom/>
      <diagonal/>
    </border>
    <border>
      <left/>
      <right/>
      <top style="double">
        <color rgb="FF646464"/>
      </top>
      <bottom/>
      <diagonal/>
    </border>
    <border>
      <left/>
      <right style="double">
        <color rgb="FF646464"/>
      </right>
      <top style="double">
        <color rgb="FF646464"/>
      </top>
      <bottom/>
      <diagonal/>
    </border>
    <border>
      <left style="double">
        <color rgb="FF646464"/>
      </left>
      <right/>
      <top/>
      <bottom/>
      <diagonal/>
    </border>
    <border>
      <left/>
      <right style="double">
        <color rgb="FF646464"/>
      </right>
      <top/>
      <bottom/>
      <diagonal/>
    </border>
    <border>
      <left style="double">
        <color rgb="FF646464"/>
      </left>
      <right/>
      <top/>
      <bottom style="double">
        <color rgb="FF646464"/>
      </bottom>
      <diagonal/>
    </border>
    <border>
      <left/>
      <right/>
      <top/>
      <bottom style="double">
        <color rgb="FF646464"/>
      </bottom>
      <diagonal/>
    </border>
    <border>
      <left/>
      <right style="double">
        <color rgb="FF646464"/>
      </right>
      <top/>
      <bottom style="double">
        <color rgb="FF646464"/>
      </bottom>
      <diagonal/>
    </border>
    <border>
      <left style="thick">
        <color rgb="FF646464"/>
      </left>
      <right/>
      <top style="thick">
        <color rgb="FF646464"/>
      </top>
      <bottom/>
      <diagonal/>
    </border>
    <border>
      <left/>
      <right/>
      <top style="thick">
        <color rgb="FF646464"/>
      </top>
      <bottom/>
      <diagonal/>
    </border>
    <border>
      <left/>
      <right style="thick">
        <color rgb="FF646464"/>
      </right>
      <top style="thick">
        <color rgb="FF646464"/>
      </top>
      <bottom/>
      <diagonal/>
    </border>
    <border>
      <left style="thick">
        <color rgb="FF646464"/>
      </left>
      <right/>
      <top/>
      <bottom style="thick">
        <color rgb="FF646464"/>
      </bottom>
      <diagonal/>
    </border>
    <border>
      <left/>
      <right/>
      <top/>
      <bottom style="thick">
        <color rgb="FF646464"/>
      </bottom>
      <diagonal/>
    </border>
    <border>
      <left/>
      <right style="thick">
        <color rgb="FF646464"/>
      </right>
      <top/>
      <bottom style="thick">
        <color rgb="FF646464"/>
      </bottom>
      <diagonal/>
    </border>
    <border>
      <left style="medium">
        <color rgb="FF646464"/>
      </left>
      <right/>
      <top style="medium">
        <color rgb="FF646464"/>
      </top>
      <bottom style="medium">
        <color rgb="FF646464"/>
      </bottom>
      <diagonal/>
    </border>
    <border>
      <left/>
      <right/>
      <top style="medium">
        <color rgb="FF646464"/>
      </top>
      <bottom style="medium">
        <color rgb="FF646464"/>
      </bottom>
      <diagonal/>
    </border>
    <border>
      <left/>
      <right style="medium">
        <color rgb="FF646464"/>
      </right>
      <top style="medium">
        <color rgb="FF646464"/>
      </top>
      <bottom style="medium">
        <color rgb="FF646464"/>
      </bottom>
      <diagonal/>
    </border>
    <border>
      <left style="dashed">
        <color rgb="FF646464"/>
      </left>
      <right/>
      <top style="dashed">
        <color rgb="FF646464"/>
      </top>
      <bottom/>
      <diagonal/>
    </border>
    <border>
      <left/>
      <right/>
      <top style="dashed">
        <color rgb="FF646464"/>
      </top>
      <bottom/>
      <diagonal/>
    </border>
    <border>
      <left/>
      <right style="dashed">
        <color rgb="FF646464"/>
      </right>
      <top style="dashed">
        <color rgb="FF646464"/>
      </top>
      <bottom/>
      <diagonal/>
    </border>
    <border>
      <left style="dashed">
        <color rgb="FF646464"/>
      </left>
      <right/>
      <top/>
      <bottom style="dashed">
        <color rgb="FF646464"/>
      </bottom>
      <diagonal/>
    </border>
    <border>
      <left/>
      <right/>
      <top/>
      <bottom style="dashed">
        <color rgb="FF646464"/>
      </bottom>
      <diagonal/>
    </border>
    <border>
      <left/>
      <right style="dashed">
        <color rgb="FF646464"/>
      </right>
      <top/>
      <bottom style="dashed">
        <color rgb="FF646464"/>
      </bottom>
      <diagonal/>
    </border>
    <border>
      <left style="medium">
        <color rgb="FF646464"/>
      </left>
      <right style="thin">
        <color rgb="FFC0C0C0"/>
      </right>
      <top style="medium">
        <color rgb="FF646464"/>
      </top>
      <bottom style="thin">
        <color rgb="FFC0C0C0"/>
      </bottom>
      <diagonal/>
    </border>
    <border>
      <left/>
      <right style="thin">
        <color rgb="FFC0C0C0"/>
      </right>
      <top style="medium">
        <color rgb="FF646464"/>
      </top>
      <bottom style="thin">
        <color rgb="FFC0C0C0"/>
      </bottom>
      <diagonal/>
    </border>
    <border>
      <left/>
      <right style="medium">
        <color rgb="FF646464"/>
      </right>
      <top style="medium">
        <color rgb="FF646464"/>
      </top>
      <bottom style="thin">
        <color rgb="FFC0C0C0"/>
      </bottom>
      <diagonal/>
    </border>
    <border>
      <left style="medium">
        <color rgb="FF646464"/>
      </left>
      <right style="thin">
        <color rgb="FFC0C0C0"/>
      </right>
      <top/>
      <bottom/>
      <diagonal/>
    </border>
    <border>
      <left style="thin">
        <color rgb="FFC0C0C0"/>
      </left>
      <right/>
      <top/>
      <bottom/>
      <diagonal/>
    </border>
    <border>
      <left/>
      <right style="thin">
        <color rgb="FFC0C0C0"/>
      </right>
      <top/>
      <bottom/>
      <diagonal/>
    </border>
    <border>
      <left/>
      <right style="medium">
        <color rgb="FF646464"/>
      </right>
      <top/>
      <bottom/>
      <diagonal/>
    </border>
    <border>
      <left style="medium">
        <color rgb="FF646464"/>
      </left>
      <right/>
      <top/>
      <bottom/>
      <diagonal/>
    </border>
    <border>
      <left style="medium">
        <color rgb="FF646464"/>
      </left>
      <right/>
      <top style="thin">
        <color rgb="FFC0C0C0"/>
      </top>
      <bottom style="thin">
        <color rgb="FFC0C0C0"/>
      </bottom>
      <diagonal/>
    </border>
    <border>
      <left/>
      <right/>
      <top style="thin">
        <color rgb="FFC0C0C0"/>
      </top>
      <bottom style="thin">
        <color rgb="FFC0C0C0"/>
      </bottom>
      <diagonal/>
    </border>
    <border>
      <left/>
      <right style="thin">
        <color rgb="FFC0C0C0"/>
      </right>
      <top style="thin">
        <color rgb="FFC0C0C0"/>
      </top>
      <bottom style="thin">
        <color rgb="FFC0C0C0"/>
      </bottom>
      <diagonal/>
    </border>
    <border>
      <left/>
      <right style="medium">
        <color rgb="FF646464"/>
      </right>
      <top style="thin">
        <color rgb="FFC0C0C0"/>
      </top>
      <bottom style="thin">
        <color rgb="FFC0C0C0"/>
      </bottom>
      <diagonal/>
    </border>
    <border>
      <left style="medium">
        <color rgb="FF646464"/>
      </left>
      <right/>
      <top style="medium">
        <color rgb="FF646464"/>
      </top>
      <bottom/>
      <diagonal/>
    </border>
    <border>
      <left/>
      <right/>
      <top style="medium">
        <color rgb="FF646464"/>
      </top>
      <bottom/>
      <diagonal/>
    </border>
    <border>
      <left/>
      <right style="medium">
        <color rgb="FF646464"/>
      </right>
      <top style="medium">
        <color rgb="FF646464"/>
      </top>
      <bottom/>
      <diagonal/>
    </border>
    <border>
      <left style="medium">
        <color rgb="FF646464"/>
      </left>
      <right/>
      <top/>
      <bottom style="medium">
        <color rgb="FF646464"/>
      </bottom>
      <diagonal/>
    </border>
    <border>
      <left/>
      <right/>
      <top/>
      <bottom style="medium">
        <color rgb="FF646464"/>
      </bottom>
      <diagonal/>
    </border>
    <border>
      <left/>
      <right style="medium">
        <color rgb="FF646464"/>
      </right>
      <top/>
      <bottom style="medium">
        <color rgb="FF646464"/>
      </bottom>
      <diagonal/>
    </border>
  </borders>
  <cellStyleXfs count="1">
    <xf numFmtId="0" fontId="0" fillId="0" borderId="0">
      <alignment vertical="top"/>
      <protection locked="0"/>
    </xf>
  </cellStyleXfs>
  <cellXfs count="133">
    <xf numFmtId="0" fontId="0" fillId="0" borderId="0" xfId="0">
      <alignment vertical="top"/>
      <protection locked="0"/>
    </xf>
    <xf numFmtId="0" fontId="1" fillId="0" borderId="0" xfId="0" applyFont="1">
      <alignment vertical="top"/>
      <protection locked="0"/>
    </xf>
    <xf numFmtId="0" fontId="1" fillId="0" borderId="1" xfId="0" applyFont="1" applyBorder="1">
      <alignment vertical="top"/>
      <protection locked="0"/>
    </xf>
    <xf numFmtId="0" fontId="4" fillId="0" borderId="1" xfId="0" applyFont="1" applyBorder="1">
      <alignment vertical="top"/>
      <protection locked="0"/>
    </xf>
    <xf numFmtId="49" fontId="6" fillId="0" borderId="1" xfId="0" applyNumberFormat="1" applyFont="1" applyBorder="1" applyAlignment="1">
      <alignment vertical="top" wrapText="1"/>
      <protection locked="0"/>
    </xf>
    <xf numFmtId="49" fontId="4" fillId="0" borderId="1" xfId="0" applyNumberFormat="1" applyFont="1" applyBorder="1" applyAlignment="1">
      <alignment vertical="top" wrapText="1"/>
      <protection locked="0"/>
    </xf>
    <xf numFmtId="49" fontId="6" fillId="0" borderId="1" xfId="0" applyNumberFormat="1" applyFont="1" applyBorder="1" applyAlignment="1">
      <alignment vertical="top" wrapText="1" shrinkToFit="1"/>
      <protection locked="0"/>
    </xf>
    <xf numFmtId="0" fontId="11" fillId="0" borderId="11" xfId="0" applyFont="1" applyBorder="1" applyAlignment="1">
      <alignment vertical="center"/>
      <protection locked="0"/>
    </xf>
    <xf numFmtId="0" fontId="11" fillId="0" borderId="1" xfId="0" applyFont="1" applyBorder="1" applyAlignment="1">
      <alignment vertical="center"/>
      <protection locked="0"/>
    </xf>
    <xf numFmtId="0" fontId="0" fillId="0" borderId="0" xfId="0" applyProtection="1">
      <alignment vertical="top"/>
    </xf>
    <xf numFmtId="0" fontId="14" fillId="2" borderId="0" xfId="0" applyFont="1" applyFill="1" applyAlignment="1">
      <alignment horizontal="center" vertical="center" wrapText="1"/>
      <protection locked="0"/>
    </xf>
    <xf numFmtId="0" fontId="0" fillId="2" borderId="0" xfId="0" applyFill="1">
      <alignment vertical="top"/>
      <protection locked="0"/>
    </xf>
    <xf numFmtId="0" fontId="17" fillId="2" borderId="0" xfId="0" applyFont="1" applyFill="1" applyAlignment="1">
      <alignment horizontal="center" vertical="center" wrapText="1"/>
      <protection locked="0"/>
    </xf>
    <xf numFmtId="0" fontId="21" fillId="2" borderId="0" xfId="0" applyFont="1" applyFill="1" applyAlignment="1">
      <alignment horizontal="center" vertical="center"/>
      <protection locked="0"/>
    </xf>
    <xf numFmtId="0" fontId="23" fillId="3" borderId="35" xfId="0" applyFont="1" applyFill="1" applyBorder="1" applyAlignment="1">
      <alignment horizontal="center" vertical="center"/>
      <protection locked="0"/>
    </xf>
    <xf numFmtId="0" fontId="23" fillId="3" borderId="36" xfId="0" applyFont="1" applyFill="1" applyBorder="1" applyAlignment="1" applyProtection="1">
      <alignment horizontal="center" vertical="center"/>
    </xf>
    <xf numFmtId="0" fontId="23" fillId="3" borderId="36" xfId="0" applyFont="1" applyFill="1" applyBorder="1" applyAlignment="1">
      <alignment horizontal="center" vertical="center"/>
      <protection locked="0"/>
    </xf>
    <xf numFmtId="0" fontId="23" fillId="3" borderId="37" xfId="0" applyFont="1" applyFill="1" applyBorder="1" applyAlignment="1">
      <alignment horizontal="center" vertical="center"/>
      <protection locked="0"/>
    </xf>
    <xf numFmtId="0" fontId="24" fillId="2" borderId="0" xfId="0" applyFont="1" applyFill="1" applyAlignment="1">
      <alignment vertical="center"/>
      <protection locked="0"/>
    </xf>
    <xf numFmtId="49" fontId="25" fillId="4" borderId="38" xfId="0" applyNumberFormat="1" applyFont="1" applyFill="1" applyBorder="1" applyAlignment="1" applyProtection="1">
      <alignment horizontal="left" vertical="center" wrapText="1"/>
    </xf>
    <xf numFmtId="0" fontId="25" fillId="4" borderId="39" xfId="0" applyFont="1" applyFill="1" applyBorder="1" applyAlignment="1" applyProtection="1">
      <alignment horizontal="left" vertical="center"/>
    </xf>
    <xf numFmtId="0" fontId="26" fillId="4" borderId="40" xfId="0" applyFont="1" applyFill="1" applyBorder="1" applyAlignment="1" applyProtection="1">
      <alignment horizontal="left" vertical="center" wrapText="1"/>
    </xf>
    <xf numFmtId="0" fontId="25" fillId="2" borderId="40" xfId="0" applyFont="1" applyFill="1" applyBorder="1" applyAlignment="1" applyProtection="1">
      <alignment horizontal="center" vertical="center"/>
    </xf>
    <xf numFmtId="0" fontId="25" fillId="2" borderId="40" xfId="0" applyFont="1" applyFill="1" applyBorder="1" applyAlignment="1" applyProtection="1">
      <alignment horizontal="right" vertical="center"/>
    </xf>
    <xf numFmtId="0" fontId="25" fillId="2" borderId="40" xfId="0" applyFont="1" applyFill="1" applyBorder="1" applyAlignment="1">
      <alignment horizontal="right" vertical="center"/>
      <protection locked="0"/>
    </xf>
    <xf numFmtId="0" fontId="25" fillId="3" borderId="41" xfId="0" applyFont="1" applyFill="1" applyBorder="1" applyAlignment="1" applyProtection="1">
      <alignment horizontal="right" vertical="center"/>
    </xf>
    <xf numFmtId="0" fontId="25" fillId="0" borderId="38" xfId="0" applyFont="1" applyBorder="1" applyAlignment="1">
      <alignment horizontal="left" vertical="center"/>
      <protection locked="0"/>
    </xf>
    <xf numFmtId="0" fontId="25" fillId="2" borderId="38" xfId="0" applyFont="1" applyFill="1" applyBorder="1" applyAlignment="1" applyProtection="1">
      <alignment horizontal="left" vertical="center"/>
    </xf>
    <xf numFmtId="0" fontId="25" fillId="2" borderId="39" xfId="0" applyFont="1" applyFill="1" applyBorder="1" applyAlignment="1" applyProtection="1">
      <alignment horizontal="left" vertical="center"/>
    </xf>
    <xf numFmtId="0" fontId="26" fillId="2" borderId="40" xfId="0" applyFont="1" applyFill="1" applyBorder="1" applyAlignment="1" applyProtection="1">
      <alignment horizontal="left" vertical="center"/>
    </xf>
    <xf numFmtId="49" fontId="25" fillId="5" borderId="38" xfId="0" applyNumberFormat="1" applyFont="1" applyFill="1" applyBorder="1" applyAlignment="1" applyProtection="1">
      <alignment vertical="center" wrapText="1"/>
    </xf>
    <xf numFmtId="0" fontId="25" fillId="5" borderId="39" xfId="0" applyFont="1" applyFill="1" applyBorder="1" applyAlignment="1" applyProtection="1">
      <alignment vertical="center"/>
    </xf>
    <xf numFmtId="0" fontId="26" fillId="5" borderId="40" xfId="0" applyFont="1" applyFill="1" applyBorder="1" applyAlignment="1" applyProtection="1">
      <alignment vertical="center" wrapText="1"/>
    </xf>
    <xf numFmtId="0" fontId="25" fillId="2" borderId="38" xfId="0" applyFont="1" applyFill="1" applyBorder="1" applyAlignment="1" applyProtection="1">
      <alignment vertical="center"/>
    </xf>
    <xf numFmtId="0" fontId="25" fillId="2" borderId="39" xfId="0" applyFont="1" applyFill="1" applyBorder="1" applyAlignment="1" applyProtection="1">
      <alignment vertical="center"/>
    </xf>
    <xf numFmtId="0" fontId="26" fillId="2" borderId="40" xfId="0" applyFont="1" applyFill="1" applyBorder="1" applyAlignment="1" applyProtection="1">
      <alignment vertical="center"/>
    </xf>
    <xf numFmtId="49" fontId="25" fillId="3" borderId="38" xfId="0" applyNumberFormat="1" applyFont="1" applyFill="1" applyBorder="1" applyAlignment="1" applyProtection="1">
      <alignment vertical="center" wrapText="1"/>
    </xf>
    <xf numFmtId="0" fontId="25" fillId="3" borderId="39" xfId="0" applyFont="1" applyFill="1" applyBorder="1" applyAlignment="1" applyProtection="1">
      <alignment vertical="center"/>
    </xf>
    <xf numFmtId="0" fontId="26" fillId="3" borderId="40" xfId="0" applyFont="1" applyFill="1" applyBorder="1" applyAlignment="1" applyProtection="1">
      <alignment vertical="center" wrapText="1"/>
    </xf>
    <xf numFmtId="49" fontId="25" fillId="0" borderId="38" xfId="0" applyNumberFormat="1" applyFont="1" applyBorder="1" applyAlignment="1" applyProtection="1">
      <alignment vertical="center" wrapText="1"/>
    </xf>
    <xf numFmtId="0" fontId="25" fillId="0" borderId="39" xfId="0" applyFont="1" applyBorder="1" applyAlignment="1" applyProtection="1">
      <alignment vertical="center"/>
    </xf>
    <xf numFmtId="0" fontId="26" fillId="0" borderId="40" xfId="0" applyFont="1" applyBorder="1" applyAlignment="1" applyProtection="1">
      <alignment horizontal="left" vertical="center" wrapText="1"/>
    </xf>
    <xf numFmtId="49" fontId="25" fillId="2" borderId="40" xfId="0" applyNumberFormat="1" applyFont="1" applyFill="1" applyBorder="1" applyAlignment="1" applyProtection="1">
      <alignment horizontal="center" vertical="center" wrapText="1"/>
    </xf>
    <xf numFmtId="3" fontId="25" fillId="2" borderId="40" xfId="0" applyNumberFormat="1" applyFont="1" applyFill="1" applyBorder="1" applyAlignment="1" applyProtection="1">
      <alignment horizontal="right" vertical="center"/>
    </xf>
    <xf numFmtId="3" fontId="25" fillId="2" borderId="40" xfId="0" applyNumberFormat="1" applyFont="1" applyFill="1" applyBorder="1" applyAlignment="1">
      <alignment horizontal="right" vertical="center"/>
      <protection locked="0"/>
    </xf>
    <xf numFmtId="7" fontId="25" fillId="2" borderId="40" xfId="0" applyNumberFormat="1" applyFont="1" applyFill="1" applyBorder="1" applyAlignment="1">
      <alignment horizontal="right" vertical="center"/>
      <protection locked="0"/>
    </xf>
    <xf numFmtId="164" fontId="25" fillId="2" borderId="40" xfId="0" applyNumberFormat="1" applyFont="1" applyFill="1" applyBorder="1" applyAlignment="1">
      <alignment horizontal="right" vertical="center"/>
      <protection locked="0"/>
    </xf>
    <xf numFmtId="7" fontId="25" fillId="3" borderId="41" xfId="0" applyNumberFormat="1" applyFont="1" applyFill="1" applyBorder="1" applyAlignment="1" applyProtection="1">
      <alignment horizontal="right" vertical="center"/>
    </xf>
    <xf numFmtId="49" fontId="0" fillId="0" borderId="0" xfId="0" applyNumberFormat="1" applyAlignment="1" applyProtection="1">
      <alignment vertical="top" wrapText="1"/>
    </xf>
    <xf numFmtId="0" fontId="0" fillId="0" borderId="0" xfId="0" applyAlignment="1" applyProtection="1">
      <alignment vertical="top" wrapText="1"/>
    </xf>
    <xf numFmtId="7" fontId="25" fillId="6" borderId="41" xfId="0" applyNumberFormat="1" applyFont="1" applyFill="1" applyBorder="1" applyAlignment="1" applyProtection="1">
      <alignment horizontal="right" vertical="center"/>
    </xf>
    <xf numFmtId="0" fontId="27" fillId="6" borderId="0" xfId="0" applyFont="1" applyFill="1" applyAlignment="1">
      <alignment horizontal="left" vertical="center"/>
      <protection locked="0"/>
    </xf>
    <xf numFmtId="164" fontId="25" fillId="2" borderId="40" xfId="0" applyNumberFormat="1" applyFont="1" applyFill="1" applyBorder="1" applyAlignment="1" applyProtection="1">
      <alignment horizontal="right" vertical="center"/>
    </xf>
    <xf numFmtId="165" fontId="25" fillId="2" borderId="40" xfId="0" applyNumberFormat="1" applyFont="1" applyFill="1" applyBorder="1" applyAlignment="1" applyProtection="1">
      <alignment horizontal="right" vertical="center"/>
    </xf>
    <xf numFmtId="165" fontId="25" fillId="2" borderId="40" xfId="0" applyNumberFormat="1" applyFont="1" applyFill="1" applyBorder="1" applyAlignment="1">
      <alignment horizontal="right" vertical="center"/>
      <protection locked="0"/>
    </xf>
    <xf numFmtId="0" fontId="26" fillId="0" borderId="40" xfId="0" applyFont="1" applyBorder="1" applyAlignment="1" applyProtection="1">
      <alignment vertical="center" wrapText="1"/>
    </xf>
    <xf numFmtId="4" fontId="25" fillId="2" borderId="40" xfId="0" applyNumberFormat="1" applyFont="1" applyFill="1" applyBorder="1" applyAlignment="1" applyProtection="1">
      <alignment horizontal="right" vertical="center"/>
    </xf>
    <xf numFmtId="4" fontId="25" fillId="2" borderId="40" xfId="0" applyNumberFormat="1" applyFont="1" applyFill="1" applyBorder="1" applyAlignment="1">
      <alignment horizontal="right" vertical="center"/>
      <protection locked="0"/>
    </xf>
    <xf numFmtId="49" fontId="27" fillId="0" borderId="42" xfId="0" applyNumberFormat="1" applyFont="1" applyBorder="1" applyAlignment="1" applyProtection="1">
      <alignment vertical="top" wrapText="1"/>
    </xf>
    <xf numFmtId="0" fontId="28" fillId="0" borderId="0" xfId="0" applyFont="1" applyProtection="1">
      <alignment vertical="top"/>
    </xf>
    <xf numFmtId="0" fontId="27" fillId="0" borderId="40" xfId="0" applyFont="1" applyBorder="1" applyAlignment="1" applyProtection="1">
      <alignment vertical="top" wrapText="1"/>
    </xf>
    <xf numFmtId="0" fontId="29" fillId="0" borderId="40" xfId="0" applyFont="1" applyBorder="1" applyAlignment="1" applyProtection="1">
      <alignment vertical="center"/>
    </xf>
    <xf numFmtId="0" fontId="0" fillId="0" borderId="40" xfId="0" applyBorder="1">
      <alignment vertical="top"/>
      <protection locked="0"/>
    </xf>
    <xf numFmtId="0" fontId="29" fillId="0" borderId="40" xfId="0" applyFont="1" applyBorder="1" applyAlignment="1">
      <alignment vertical="center"/>
      <protection locked="0"/>
    </xf>
    <xf numFmtId="0" fontId="29" fillId="0" borderId="41" xfId="0" applyFont="1" applyBorder="1" applyAlignment="1" applyProtection="1">
      <alignment horizontal="right" vertical="center"/>
    </xf>
    <xf numFmtId="0" fontId="30" fillId="0" borderId="0" xfId="0" applyFont="1">
      <alignment vertical="top"/>
      <protection locked="0"/>
    </xf>
    <xf numFmtId="7" fontId="25" fillId="7" borderId="46" xfId="0" applyNumberFormat="1" applyFont="1" applyFill="1" applyBorder="1" applyAlignment="1" applyProtection="1">
      <alignment horizontal="right" vertical="center"/>
    </xf>
    <xf numFmtId="0" fontId="27" fillId="7" borderId="0" xfId="0" applyFont="1" applyFill="1" applyAlignment="1">
      <alignment horizontal="left" vertical="center"/>
      <protection locked="0"/>
    </xf>
    <xf numFmtId="7" fontId="25" fillId="3" borderId="49" xfId="0" applyNumberFormat="1" applyFont="1" applyFill="1" applyBorder="1" applyAlignment="1" applyProtection="1">
      <alignment horizontal="right" vertical="center"/>
    </xf>
    <xf numFmtId="0" fontId="25" fillId="3" borderId="0" xfId="0" applyFont="1" applyFill="1" applyAlignment="1">
      <alignment horizontal="left" vertical="center"/>
      <protection locked="0"/>
    </xf>
    <xf numFmtId="7" fontId="25" fillId="3" borderId="52" xfId="0" applyNumberFormat="1" applyFont="1" applyFill="1" applyBorder="1" applyAlignment="1" applyProtection="1">
      <alignment horizontal="right" vertical="center"/>
    </xf>
    <xf numFmtId="49" fontId="8" fillId="0" borderId="2" xfId="0" applyNumberFormat="1" applyFont="1" applyBorder="1" applyAlignment="1">
      <alignment horizontal="center" vertical="center" shrinkToFit="1"/>
      <protection locked="0"/>
    </xf>
    <xf numFmtId="49" fontId="8" fillId="0" borderId="3" xfId="0" applyNumberFormat="1" applyFont="1" applyBorder="1" applyAlignment="1">
      <alignment horizontal="center" vertical="center" shrinkToFit="1"/>
      <protection locked="0"/>
    </xf>
    <xf numFmtId="49" fontId="8" fillId="0" borderId="4" xfId="0" applyNumberFormat="1" applyFont="1" applyBorder="1" applyAlignment="1">
      <alignment horizontal="center" vertical="center" shrinkToFit="1"/>
      <protection locked="0"/>
    </xf>
    <xf numFmtId="49" fontId="8" fillId="0" borderId="5" xfId="0" applyNumberFormat="1" applyFont="1" applyBorder="1" applyAlignment="1">
      <alignment horizontal="center" vertical="center" shrinkToFit="1"/>
      <protection locked="0"/>
    </xf>
    <xf numFmtId="49" fontId="8" fillId="0" borderId="6" xfId="0" applyNumberFormat="1" applyFont="1" applyBorder="1" applyAlignment="1">
      <alignment horizontal="center" vertical="center" shrinkToFit="1"/>
      <protection locked="0"/>
    </xf>
    <xf numFmtId="49" fontId="8" fillId="0" borderId="7" xfId="0" applyNumberFormat="1" applyFont="1" applyBorder="1" applyAlignment="1">
      <alignment horizontal="center" vertical="center" shrinkToFit="1"/>
      <protection locked="0"/>
    </xf>
    <xf numFmtId="49" fontId="8" fillId="0" borderId="8" xfId="0" applyNumberFormat="1" applyFont="1" applyBorder="1" applyAlignment="1">
      <alignment horizontal="center" vertical="center" shrinkToFit="1"/>
      <protection locked="0"/>
    </xf>
    <xf numFmtId="49" fontId="8" fillId="0" borderId="9" xfId="0" applyNumberFormat="1" applyFont="1" applyBorder="1" applyAlignment="1">
      <alignment horizontal="center" vertical="center" shrinkToFit="1"/>
      <protection locked="0"/>
    </xf>
    <xf numFmtId="49" fontId="8" fillId="0" borderId="10" xfId="0" applyNumberFormat="1" applyFont="1" applyBorder="1" applyAlignment="1">
      <alignment horizontal="center" vertical="center" shrinkToFit="1"/>
      <protection locked="0"/>
    </xf>
    <xf numFmtId="49" fontId="9" fillId="0" borderId="0" xfId="0" applyNumberFormat="1" applyFont="1" applyAlignment="1">
      <alignment horizontal="center" vertical="center" shrinkToFit="1"/>
      <protection locked="0"/>
    </xf>
    <xf numFmtId="49" fontId="1" fillId="0" borderId="0" xfId="0" applyNumberFormat="1" applyFont="1" applyAlignment="1">
      <alignment vertical="center" shrinkToFit="1"/>
      <protection locked="0"/>
    </xf>
    <xf numFmtId="49" fontId="6" fillId="0" borderId="0" xfId="0" applyNumberFormat="1" applyFont="1" applyAlignment="1">
      <alignment vertical="center" shrinkToFit="1"/>
      <protection locked="0"/>
    </xf>
    <xf numFmtId="49" fontId="10" fillId="0" borderId="0" xfId="0" applyNumberFormat="1" applyFont="1" applyAlignment="1">
      <alignment horizontal="left" vertical="center" wrapText="1"/>
      <protection locked="0"/>
    </xf>
    <xf numFmtId="49" fontId="1" fillId="0" borderId="0" xfId="0" applyNumberFormat="1" applyFont="1" applyAlignment="1">
      <alignment vertical="top" wrapText="1"/>
      <protection locked="0"/>
    </xf>
    <xf numFmtId="0" fontId="1" fillId="0" borderId="0" xfId="0" applyFont="1">
      <alignment vertical="top"/>
      <protection locked="0"/>
    </xf>
    <xf numFmtId="49" fontId="12" fillId="0" borderId="0" xfId="0" applyNumberFormat="1" applyFont="1" applyAlignment="1">
      <alignment horizontal="left" vertical="top" wrapText="1"/>
      <protection locked="0"/>
    </xf>
    <xf numFmtId="0" fontId="3" fillId="0" borderId="0" xfId="0" applyFont="1" applyAlignment="1">
      <alignment horizontal="center" vertical="center"/>
      <protection locked="0"/>
    </xf>
    <xf numFmtId="49" fontId="2" fillId="0" borderId="0" xfId="0" applyNumberFormat="1" applyFont="1" applyAlignment="1">
      <alignment horizontal="center" vertical="center" shrinkToFit="1"/>
      <protection locked="0"/>
    </xf>
    <xf numFmtId="0" fontId="2" fillId="0" borderId="0" xfId="0" applyFont="1">
      <alignment vertical="top"/>
      <protection locked="0"/>
    </xf>
    <xf numFmtId="0" fontId="1" fillId="0" borderId="0" xfId="0" applyFont="1" applyAlignment="1">
      <alignment horizontal="center" vertical="center"/>
      <protection locked="0"/>
    </xf>
    <xf numFmtId="0" fontId="5" fillId="0" borderId="0" xfId="0" applyFont="1" applyAlignment="1">
      <alignment horizontal="center" vertical="top"/>
      <protection locked="0"/>
    </xf>
    <xf numFmtId="49" fontId="5" fillId="0" borderId="0" xfId="0" applyNumberFormat="1" applyFont="1" applyAlignment="1">
      <alignment horizontal="center" vertical="center" shrinkToFit="1"/>
      <protection locked="0"/>
    </xf>
    <xf numFmtId="0" fontId="5" fillId="0" borderId="0" xfId="0" applyFont="1">
      <alignment vertical="top"/>
      <protection locked="0"/>
    </xf>
    <xf numFmtId="49" fontId="7" fillId="0" borderId="0" xfId="0" applyNumberFormat="1" applyFont="1" applyAlignment="1">
      <alignment horizontal="center" vertical="top" wrapText="1"/>
      <protection locked="0"/>
    </xf>
    <xf numFmtId="49" fontId="27" fillId="6" borderId="42" xfId="0" applyNumberFormat="1" applyFont="1" applyFill="1" applyBorder="1" applyAlignment="1" applyProtection="1">
      <alignment horizontal="left" vertical="center" wrapText="1" indent="11"/>
    </xf>
    <xf numFmtId="49" fontId="27" fillId="6" borderId="0" xfId="0" applyNumberFormat="1" applyFont="1" applyFill="1" applyAlignment="1" applyProtection="1">
      <alignment horizontal="left" vertical="center" wrapText="1" indent="11"/>
    </xf>
    <xf numFmtId="49" fontId="31" fillId="3" borderId="50" xfId="0" applyNumberFormat="1" applyFont="1" applyFill="1" applyBorder="1" applyAlignment="1" applyProtection="1">
      <alignment horizontal="left" vertical="center" wrapText="1"/>
    </xf>
    <xf numFmtId="49" fontId="31" fillId="3" borderId="51" xfId="0" applyNumberFormat="1" applyFont="1" applyFill="1" applyBorder="1" applyAlignment="1" applyProtection="1">
      <alignment horizontal="left" vertical="center" wrapText="1"/>
    </xf>
    <xf numFmtId="49" fontId="31" fillId="3" borderId="42" xfId="0" applyNumberFormat="1" applyFont="1" applyFill="1" applyBorder="1" applyAlignment="1" applyProtection="1">
      <alignment horizontal="left" vertical="center" wrapText="1"/>
    </xf>
    <xf numFmtId="49" fontId="31" fillId="3" borderId="0" xfId="0" applyNumberFormat="1" applyFont="1" applyFill="1" applyAlignment="1" applyProtection="1">
      <alignment horizontal="left" vertical="center" wrapText="1"/>
    </xf>
    <xf numFmtId="49" fontId="31" fillId="3" borderId="47" xfId="0" applyNumberFormat="1" applyFont="1" applyFill="1" applyBorder="1" applyAlignment="1" applyProtection="1">
      <alignment horizontal="left" vertical="center" wrapText="1"/>
    </xf>
    <xf numFmtId="49" fontId="31" fillId="3" borderId="48" xfId="0" applyNumberFormat="1" applyFont="1" applyFill="1" applyBorder="1" applyAlignment="1" applyProtection="1">
      <alignment horizontal="left" vertical="center" wrapText="1"/>
    </xf>
    <xf numFmtId="49" fontId="27" fillId="7" borderId="43" xfId="0" applyNumberFormat="1" applyFont="1" applyFill="1" applyBorder="1" applyAlignment="1" applyProtection="1">
      <alignment horizontal="left" vertical="center" wrapText="1" indent="11"/>
    </xf>
    <xf numFmtId="49" fontId="27" fillId="7" borderId="44" xfId="0" applyNumberFormat="1" applyFont="1" applyFill="1" applyBorder="1" applyAlignment="1" applyProtection="1">
      <alignment horizontal="left" vertical="center" wrapText="1" indent="11"/>
    </xf>
    <xf numFmtId="49" fontId="27" fillId="7" borderId="45" xfId="0" applyNumberFormat="1" applyFont="1" applyFill="1" applyBorder="1" applyAlignment="1" applyProtection="1">
      <alignment horizontal="left" vertical="center" wrapText="1" indent="11"/>
    </xf>
    <xf numFmtId="0" fontId="16" fillId="2" borderId="15" xfId="0" applyFont="1" applyFill="1" applyBorder="1" applyAlignment="1" applyProtection="1">
      <alignment horizontal="center" vertical="center" wrapText="1"/>
    </xf>
    <xf numFmtId="0" fontId="16" fillId="2" borderId="0" xfId="0" applyFont="1" applyFill="1" applyAlignment="1" applyProtection="1">
      <alignment horizontal="center" vertical="center" wrapText="1"/>
    </xf>
    <xf numFmtId="0" fontId="16" fillId="2" borderId="16" xfId="0" applyFont="1" applyFill="1" applyBorder="1" applyAlignment="1" applyProtection="1">
      <alignment horizontal="center" vertical="center" wrapText="1"/>
    </xf>
    <xf numFmtId="0" fontId="13" fillId="0" borderId="12" xfId="0" applyFont="1" applyBorder="1" applyAlignment="1" applyProtection="1">
      <alignment horizontal="center" vertical="top"/>
    </xf>
    <xf numFmtId="0" fontId="13" fillId="0" borderId="13" xfId="0" applyFont="1" applyBorder="1" applyAlignment="1" applyProtection="1">
      <alignment horizontal="center" vertical="top"/>
    </xf>
    <xf numFmtId="0" fontId="13" fillId="0" borderId="14" xfId="0" applyFont="1" applyBorder="1" applyAlignment="1" applyProtection="1">
      <alignment horizontal="center" vertical="top"/>
    </xf>
    <xf numFmtId="0" fontId="15" fillId="0" borderId="15" xfId="0" applyFont="1" applyBorder="1" applyAlignment="1" applyProtection="1">
      <alignment horizontal="center" vertical="top"/>
    </xf>
    <xf numFmtId="0" fontId="15" fillId="0" borderId="0" xfId="0" applyFont="1" applyAlignment="1" applyProtection="1">
      <alignment horizontal="center" vertical="top"/>
    </xf>
    <xf numFmtId="0" fontId="15" fillId="0" borderId="16" xfId="0" applyFont="1" applyBorder="1" applyAlignment="1" applyProtection="1">
      <alignment horizontal="center" vertical="top"/>
    </xf>
    <xf numFmtId="0" fontId="18" fillId="2" borderId="17" xfId="0" applyFont="1" applyFill="1" applyBorder="1" applyAlignment="1" applyProtection="1">
      <alignment horizontal="center" vertical="top"/>
    </xf>
    <xf numFmtId="0" fontId="18" fillId="2" borderId="18" xfId="0" applyFont="1" applyFill="1" applyBorder="1" applyAlignment="1" applyProtection="1">
      <alignment horizontal="center" vertical="top"/>
    </xf>
    <xf numFmtId="0" fontId="18" fillId="2" borderId="19" xfId="0" applyFont="1" applyFill="1" applyBorder="1" applyAlignment="1" applyProtection="1">
      <alignment horizontal="center" vertical="top"/>
    </xf>
    <xf numFmtId="0" fontId="22" fillId="2" borderId="32" xfId="0" applyFont="1" applyFill="1" applyBorder="1" applyAlignment="1">
      <alignment horizontal="center" vertical="top"/>
      <protection locked="0"/>
    </xf>
    <xf numFmtId="0" fontId="22" fillId="2" borderId="33" xfId="0" applyFont="1" applyFill="1" applyBorder="1" applyAlignment="1">
      <alignment horizontal="center" vertical="top"/>
      <protection locked="0"/>
    </xf>
    <xf numFmtId="0" fontId="22" fillId="2" borderId="34" xfId="0" applyFont="1" applyFill="1" applyBorder="1" applyAlignment="1">
      <alignment horizontal="center" vertical="top"/>
      <protection locked="0"/>
    </xf>
    <xf numFmtId="0" fontId="22" fillId="2" borderId="29" xfId="0" applyFont="1" applyFill="1" applyBorder="1" applyAlignment="1">
      <alignment horizontal="center" vertical="top"/>
      <protection locked="0"/>
    </xf>
    <xf numFmtId="0" fontId="22" fillId="2" borderId="30" xfId="0" applyFont="1" applyFill="1" applyBorder="1" applyAlignment="1">
      <alignment horizontal="center" vertical="top"/>
      <protection locked="0"/>
    </xf>
    <xf numFmtId="0" fontId="22" fillId="2" borderId="31" xfId="0" applyFont="1" applyFill="1" applyBorder="1" applyAlignment="1">
      <alignment horizontal="center" vertical="top"/>
      <protection locked="0"/>
    </xf>
    <xf numFmtId="0" fontId="20" fillId="2" borderId="26" xfId="0" applyFont="1" applyFill="1" applyBorder="1" applyAlignment="1">
      <alignment horizontal="center" vertical="center"/>
      <protection locked="0"/>
    </xf>
    <xf numFmtId="0" fontId="20" fillId="2" borderId="27" xfId="0" applyFont="1" applyFill="1" applyBorder="1" applyAlignment="1">
      <alignment horizontal="center" vertical="center"/>
      <protection locked="0"/>
    </xf>
    <xf numFmtId="0" fontId="20" fillId="2" borderId="28" xfId="0" applyFont="1" applyFill="1" applyBorder="1" applyAlignment="1">
      <alignment horizontal="center" vertical="center"/>
      <protection locked="0"/>
    </xf>
    <xf numFmtId="0" fontId="19" fillId="2" borderId="20" xfId="0" applyFont="1" applyFill="1" applyBorder="1" applyAlignment="1">
      <alignment horizontal="center" vertical="center" wrapText="1"/>
      <protection locked="0"/>
    </xf>
    <xf numFmtId="0" fontId="19" fillId="2" borderId="21" xfId="0" applyFont="1" applyFill="1" applyBorder="1" applyAlignment="1">
      <alignment horizontal="center" vertical="center" wrapText="1"/>
      <protection locked="0"/>
    </xf>
    <xf numFmtId="0" fontId="19" fillId="2" borderId="22" xfId="0" applyFont="1" applyFill="1" applyBorder="1" applyAlignment="1">
      <alignment horizontal="center" vertical="center" wrapText="1"/>
      <protection locked="0"/>
    </xf>
    <xf numFmtId="0" fontId="19" fillId="2" borderId="23" xfId="0" applyFont="1" applyFill="1" applyBorder="1" applyAlignment="1">
      <alignment horizontal="center" vertical="center" wrapText="1"/>
      <protection locked="0"/>
    </xf>
    <xf numFmtId="0" fontId="19" fillId="2" borderId="24" xfId="0" applyFont="1" applyFill="1" applyBorder="1" applyAlignment="1">
      <alignment horizontal="center" vertical="center" wrapText="1"/>
      <protection locked="0"/>
    </xf>
    <xf numFmtId="0" fontId="19" fillId="2" borderId="25" xfId="0" applyFont="1" applyFill="1" applyBorder="1" applyAlignment="1">
      <alignment horizontal="center" vertical="center" wrapText="1"/>
      <protection locked="0"/>
    </xf>
  </cellXfs>
  <cellStyles count="1">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1162050</xdr:colOff>
      <xdr:row>1</xdr:row>
      <xdr:rowOff>381000</xdr:rowOff>
    </xdr:to>
    <xdr:sp macro="" textlink="">
      <xdr:nvSpPr>
        <xdr:cNvPr id="2" name="ImageCell2">
          <a:extLst>
            <a:ext uri="{FF2B5EF4-FFF2-40B4-BE49-F238E27FC236}">
              <a16:creationId xmlns:a16="http://schemas.microsoft.com/office/drawing/2014/main" id="{00000000-0008-0000-0000-000002000000}"/>
            </a:ext>
          </a:extLst>
        </xdr:cNvPr>
        <xdr:cNvSpPr/>
      </xdr:nvSpPr>
      <xdr:spPr>
        <a:xfrm>
          <a:off x="0" y="0"/>
          <a:ext cx="0" cy="0"/>
        </a:xfrm>
        <a:prstGeom prst="rect">
          <a:avLst/>
        </a:prstGeom>
        <a:blipFill dpi="0">
          <a:blip xmlns:r="http://schemas.openxmlformats.org/officeDocument/2006/relationships" r:embed="rId1"/>
          <a:srcRect/>
          <a:stretch>
            <a:fillRect/>
          </a:stretch>
        </a:blipFill>
      </xdr:spPr>
    </xdr:sp>
    <xdr:clientData/>
  </xdr:twoCellAnchor>
</xdr:wsDr>
</file>

<file path=xl/theme/theme1.xml><?xml version="1.0" encoding="utf-8"?>
<a:theme xmlns:a="http://schemas.openxmlformats.org/drawingml/2006/main" name="Default">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9"/>
  <sheetViews>
    <sheetView showZeros="0" workbookViewId="0">
      <selection sqref="A1:A2"/>
    </sheetView>
  </sheetViews>
  <sheetFormatPr baseColWidth="10" defaultColWidth="10" defaultRowHeight="15" customHeight="1" x14ac:dyDescent="0.15"/>
  <cols>
    <col min="1" max="1" width="46.83203125" style="1" customWidth="1"/>
    <col min="2" max="2" width="2.83203125" style="1" customWidth="1"/>
    <col min="3" max="3" width="9" style="1" customWidth="1"/>
    <col min="4" max="11" width="10" style="1" customWidth="1"/>
    <col min="12" max="16384" width="10" style="1"/>
  </cols>
  <sheetData>
    <row r="1" spans="1:11" ht="105" customHeight="1" x14ac:dyDescent="0.15">
      <c r="A1" s="90"/>
      <c r="C1" s="88" t="s">
        <v>0</v>
      </c>
      <c r="D1" s="89"/>
      <c r="E1" s="89"/>
      <c r="F1" s="89"/>
      <c r="G1" s="89"/>
      <c r="H1" s="89"/>
      <c r="I1" s="89"/>
      <c r="J1" s="89"/>
      <c r="K1" s="89"/>
    </row>
    <row r="2" spans="1:11" ht="30" customHeight="1" x14ac:dyDescent="0.15">
      <c r="A2" s="90"/>
      <c r="C2" s="87" t="s">
        <v>1</v>
      </c>
      <c r="D2" s="87"/>
      <c r="E2" s="87"/>
      <c r="F2" s="87"/>
      <c r="G2" s="87"/>
      <c r="H2" s="87"/>
      <c r="I2" s="87"/>
      <c r="J2" s="87"/>
      <c r="K2" s="87"/>
    </row>
    <row r="3" spans="1:11" ht="15" customHeight="1" x14ac:dyDescent="0.15">
      <c r="A3" s="2"/>
    </row>
    <row r="4" spans="1:11" ht="21" customHeight="1" x14ac:dyDescent="0.15">
      <c r="A4" s="3" t="s">
        <v>2</v>
      </c>
      <c r="C4" s="91" t="s">
        <v>3</v>
      </c>
      <c r="D4" s="85"/>
      <c r="E4" s="85"/>
      <c r="F4" s="85"/>
      <c r="G4" s="85"/>
      <c r="H4" s="85"/>
      <c r="I4" s="85"/>
      <c r="J4" s="85"/>
      <c r="K4" s="85"/>
    </row>
    <row r="5" spans="1:11" ht="9.75" customHeight="1" x14ac:dyDescent="0.15">
      <c r="A5" s="2"/>
      <c r="C5" s="92" t="s">
        <v>4</v>
      </c>
      <c r="D5" s="85"/>
      <c r="E5" s="85"/>
      <c r="F5" s="85"/>
      <c r="G5" s="85"/>
      <c r="H5" s="85"/>
      <c r="I5" s="85"/>
      <c r="J5" s="85"/>
      <c r="K5" s="85"/>
    </row>
    <row r="6" spans="1:11" ht="15" customHeight="1" x14ac:dyDescent="0.15">
      <c r="A6" s="4" t="s">
        <v>5</v>
      </c>
      <c r="C6" s="93"/>
      <c r="D6" s="85"/>
      <c r="E6" s="85"/>
      <c r="F6" s="85"/>
      <c r="G6" s="85"/>
      <c r="H6" s="85"/>
      <c r="I6" s="85"/>
      <c r="J6" s="85"/>
      <c r="K6" s="85"/>
    </row>
    <row r="7" spans="1:11" ht="15" customHeight="1" x14ac:dyDescent="0.15">
      <c r="A7" s="4" t="s">
        <v>6</v>
      </c>
      <c r="C7" s="94" t="s">
        <v>7</v>
      </c>
      <c r="D7" s="85"/>
      <c r="E7" s="85"/>
      <c r="F7" s="85"/>
      <c r="G7" s="85"/>
      <c r="H7" s="85"/>
      <c r="I7" s="85"/>
      <c r="J7" s="85"/>
      <c r="K7" s="85"/>
    </row>
    <row r="8" spans="1:11" ht="15" customHeight="1" x14ac:dyDescent="0.15">
      <c r="A8" s="4" t="s">
        <v>8</v>
      </c>
      <c r="C8" s="85"/>
      <c r="D8" s="85"/>
      <c r="E8" s="85"/>
      <c r="F8" s="85"/>
      <c r="G8" s="85"/>
      <c r="H8" s="85"/>
      <c r="I8" s="85"/>
      <c r="J8" s="85"/>
      <c r="K8" s="85"/>
    </row>
    <row r="9" spans="1:11" ht="15" customHeight="1" x14ac:dyDescent="0.15">
      <c r="A9" s="4" t="s">
        <v>9</v>
      </c>
    </row>
    <row r="10" spans="1:11" ht="15" customHeight="1" x14ac:dyDescent="0.15">
      <c r="A10" s="4" t="s">
        <v>10</v>
      </c>
    </row>
    <row r="11" spans="1:11" ht="15" customHeight="1" x14ac:dyDescent="0.15">
      <c r="A11" s="2"/>
    </row>
    <row r="12" spans="1:11" ht="42" customHeight="1" x14ac:dyDescent="0.15">
      <c r="A12" s="5" t="s">
        <v>11</v>
      </c>
      <c r="D12" s="71" t="s">
        <v>12</v>
      </c>
      <c r="E12" s="72"/>
      <c r="F12" s="72"/>
      <c r="G12" s="72"/>
      <c r="H12" s="72"/>
      <c r="I12" s="72"/>
      <c r="J12" s="73"/>
    </row>
    <row r="13" spans="1:11" ht="9.75" customHeight="1" x14ac:dyDescent="0.15">
      <c r="A13" s="2"/>
      <c r="D13" s="74"/>
      <c r="E13" s="75"/>
      <c r="F13" s="75"/>
      <c r="G13" s="75"/>
      <c r="H13" s="75"/>
      <c r="I13" s="75"/>
      <c r="J13" s="76"/>
    </row>
    <row r="14" spans="1:11" ht="20.25" customHeight="1" x14ac:dyDescent="0.15">
      <c r="A14" s="6" t="s">
        <v>13</v>
      </c>
      <c r="D14" s="74"/>
      <c r="E14" s="75"/>
      <c r="F14" s="75"/>
      <c r="G14" s="75"/>
      <c r="H14" s="75"/>
      <c r="I14" s="75"/>
      <c r="J14" s="76"/>
    </row>
    <row r="15" spans="1:11" ht="15" customHeight="1" x14ac:dyDescent="0.15">
      <c r="A15" s="4" t="s">
        <v>14</v>
      </c>
      <c r="D15" s="77"/>
      <c r="E15" s="78"/>
      <c r="F15" s="78"/>
      <c r="G15" s="78"/>
      <c r="H15" s="78"/>
      <c r="I15" s="78"/>
      <c r="J15" s="79"/>
    </row>
    <row r="16" spans="1:11" ht="15" customHeight="1" x14ac:dyDescent="0.15">
      <c r="A16" s="4" t="s">
        <v>15</v>
      </c>
    </row>
    <row r="17" spans="1:11" ht="15" customHeight="1" x14ac:dyDescent="0.15">
      <c r="A17" s="2"/>
    </row>
    <row r="18" spans="1:11" ht="36.75" customHeight="1" x14ac:dyDescent="0.15">
      <c r="A18" s="5"/>
      <c r="C18" s="80" t="s">
        <v>16</v>
      </c>
      <c r="D18" s="81"/>
      <c r="E18" s="81"/>
      <c r="F18" s="81"/>
      <c r="G18" s="81"/>
      <c r="H18" s="81"/>
      <c r="I18" s="81"/>
      <c r="J18" s="81"/>
      <c r="K18" s="81"/>
    </row>
    <row r="19" spans="1:11" ht="9.75" customHeight="1" x14ac:dyDescent="0.15">
      <c r="A19" s="2"/>
      <c r="C19" s="81"/>
      <c r="D19" s="82"/>
      <c r="E19" s="81"/>
      <c r="F19" s="81"/>
      <c r="G19" s="81"/>
      <c r="H19" s="81"/>
      <c r="I19" s="81"/>
      <c r="J19" s="81"/>
      <c r="K19" s="81"/>
    </row>
    <row r="20" spans="1:11" ht="15" customHeight="1" x14ac:dyDescent="0.15">
      <c r="A20" s="4"/>
    </row>
    <row r="21" spans="1:11" ht="15" customHeight="1" x14ac:dyDescent="0.15">
      <c r="A21" s="4"/>
    </row>
    <row r="22" spans="1:11" ht="15" customHeight="1" x14ac:dyDescent="0.15">
      <c r="A22" s="4"/>
      <c r="C22" s="83" t="s">
        <v>17</v>
      </c>
      <c r="D22" s="84"/>
      <c r="E22" s="84"/>
      <c r="F22" s="84"/>
      <c r="G22" s="84"/>
      <c r="H22" s="84"/>
      <c r="I22" s="84"/>
      <c r="J22" s="84"/>
      <c r="K22" s="85"/>
    </row>
    <row r="23" spans="1:11" ht="15" customHeight="1" x14ac:dyDescent="0.15">
      <c r="A23" s="4"/>
      <c r="C23" s="85"/>
      <c r="D23" s="84"/>
      <c r="E23" s="84"/>
      <c r="F23" s="84"/>
      <c r="G23" s="84"/>
      <c r="H23" s="84"/>
      <c r="I23" s="84"/>
      <c r="J23" s="84"/>
      <c r="K23" s="85"/>
    </row>
    <row r="24" spans="1:11" ht="15" customHeight="1" x14ac:dyDescent="0.15">
      <c r="A24" s="2"/>
      <c r="C24" s="85"/>
      <c r="D24" s="84"/>
      <c r="E24" s="84"/>
      <c r="F24" s="84"/>
      <c r="G24" s="84"/>
      <c r="H24" s="84"/>
      <c r="I24" s="84"/>
      <c r="J24" s="84"/>
      <c r="K24" s="85"/>
    </row>
    <row r="25" spans="1:11" ht="21" customHeight="1" x14ac:dyDescent="0.15">
      <c r="A25" s="7" t="s">
        <v>18</v>
      </c>
      <c r="C25" s="86"/>
      <c r="D25" s="83"/>
      <c r="E25" s="83"/>
      <c r="F25" s="83"/>
      <c r="G25" s="83"/>
      <c r="H25" s="83"/>
      <c r="I25" s="83"/>
      <c r="J25" s="83"/>
      <c r="K25" s="84"/>
    </row>
    <row r="26" spans="1:11" ht="21.75" customHeight="1" x14ac:dyDescent="0.15">
      <c r="A26" s="8" t="s">
        <v>19</v>
      </c>
      <c r="C26" s="83"/>
      <c r="D26" s="83"/>
      <c r="E26" s="83"/>
      <c r="F26" s="83"/>
      <c r="G26" s="83"/>
      <c r="H26" s="83"/>
      <c r="I26" s="83"/>
      <c r="J26" s="83"/>
      <c r="K26" s="84"/>
    </row>
    <row r="27" spans="1:11" ht="15" customHeight="1" x14ac:dyDescent="0.15">
      <c r="A27" s="8" t="s">
        <v>20</v>
      </c>
      <c r="C27" s="83"/>
      <c r="D27" s="83"/>
      <c r="E27" s="83"/>
      <c r="F27" s="83"/>
      <c r="G27" s="83"/>
      <c r="H27" s="83"/>
      <c r="I27" s="83"/>
      <c r="J27" s="83"/>
      <c r="K27" s="84"/>
    </row>
    <row r="28" spans="1:11" ht="15" customHeight="1" x14ac:dyDescent="0.15">
      <c r="A28" s="8" t="s">
        <v>21</v>
      </c>
      <c r="C28" s="83"/>
      <c r="D28" s="83"/>
      <c r="E28" s="83"/>
      <c r="F28" s="83"/>
      <c r="G28" s="83"/>
      <c r="H28" s="83"/>
      <c r="I28" s="83"/>
      <c r="J28" s="83"/>
      <c r="K28" s="84"/>
    </row>
    <row r="29" spans="1:11" ht="15" customHeight="1" x14ac:dyDescent="0.15">
      <c r="A29" s="2"/>
    </row>
  </sheetData>
  <mergeCells count="9">
    <mergeCell ref="A1:A2"/>
    <mergeCell ref="C4:K4"/>
    <mergeCell ref="C5:K6"/>
    <mergeCell ref="C7:K8"/>
    <mergeCell ref="D12:J15"/>
    <mergeCell ref="C18:K19"/>
    <mergeCell ref="C22:K28"/>
    <mergeCell ref="C2:K2"/>
    <mergeCell ref="C1:K1"/>
  </mergeCells>
  <printOptions horizontalCentered="1" verticalCentered="1"/>
  <pageMargins left="0.40625" right="0.40625" top="0.40625" bottom="0.40625" header="0" footer="0"/>
  <pageSetup paperSize="9" useFirstPageNumber="1"/>
  <ignoredErrors>
    <ignoredError sqref="A1:K28" evalError="1" twoDigitTextYear="1" numberStoredAsText="1" formula="1" formulaRange="1" unlockedFormula="1" emptyCellReference="1" listDataValidation="1" calculatedColumn="1"/>
  </ignoredError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970"/>
  <sheetViews>
    <sheetView showZeros="0" tabSelected="1" workbookViewId="0">
      <pane ySplit="6" topLeftCell="A844" activePane="bottomLeft" state="frozen"/>
      <selection pane="bottomLeft" activeCell="F862" sqref="F862"/>
    </sheetView>
  </sheetViews>
  <sheetFormatPr baseColWidth="10" defaultColWidth="10" defaultRowHeight="15" customHeight="1" x14ac:dyDescent="0.15"/>
  <cols>
    <col min="1" max="1" width="15" style="9" customWidth="1"/>
    <col min="2" max="2" width="0" style="9" hidden="1" customWidth="1"/>
    <col min="3" max="3" width="51.33203125" style="9" customWidth="1"/>
    <col min="4" max="4" width="9.33203125" style="9" customWidth="1"/>
    <col min="5" max="5" width="14.33203125" style="9" hidden="1" customWidth="1"/>
    <col min="6" max="6" width="14.1640625" style="9" customWidth="1"/>
    <col min="7" max="7" width="10.33203125" customWidth="1"/>
    <col min="8" max="8" width="10.83203125" style="9" hidden="1" customWidth="1"/>
    <col min="9" max="9" width="12" customWidth="1"/>
    <col min="10" max="12" width="0" hidden="1" customWidth="1"/>
    <col min="13" max="13" width="18.1640625" style="9" customWidth="1"/>
    <col min="14" max="14" width="0" hidden="1" customWidth="1"/>
  </cols>
  <sheetData>
    <row r="1" spans="1:14" ht="18.75" customHeight="1" x14ac:dyDescent="0.15">
      <c r="A1" s="109" t="s">
        <v>22</v>
      </c>
      <c r="B1" s="110"/>
      <c r="C1" s="110"/>
      <c r="D1" s="110"/>
      <c r="E1" s="110"/>
      <c r="F1" s="110"/>
      <c r="G1" s="110"/>
      <c r="H1" s="110"/>
      <c r="I1" s="110"/>
      <c r="J1" s="110"/>
      <c r="K1" s="110"/>
      <c r="L1" s="110"/>
      <c r="M1" s="111"/>
      <c r="N1" s="10"/>
    </row>
    <row r="2" spans="1:14" ht="24" customHeight="1" x14ac:dyDescent="0.15">
      <c r="A2" s="112" t="s">
        <v>1</v>
      </c>
      <c r="B2" s="113"/>
      <c r="C2" s="113"/>
      <c r="D2" s="113"/>
      <c r="E2" s="113"/>
      <c r="F2" s="113"/>
      <c r="G2" s="113"/>
      <c r="H2" s="113"/>
      <c r="I2" s="113"/>
      <c r="J2" s="113"/>
      <c r="K2" s="113"/>
      <c r="L2" s="113"/>
      <c r="M2" s="114"/>
      <c r="N2" s="11"/>
    </row>
    <row r="3" spans="1:14" ht="25.5" customHeight="1" x14ac:dyDescent="0.15">
      <c r="A3" s="106" t="s">
        <v>4</v>
      </c>
      <c r="B3" s="107"/>
      <c r="C3" s="107"/>
      <c r="D3" s="107"/>
      <c r="E3" s="107"/>
      <c r="F3" s="107"/>
      <c r="G3" s="107"/>
      <c r="H3" s="107"/>
      <c r="I3" s="107"/>
      <c r="J3" s="107"/>
      <c r="K3" s="107"/>
      <c r="L3" s="107"/>
      <c r="M3" s="108"/>
      <c r="N3" s="12"/>
    </row>
    <row r="4" spans="1:14" ht="20.25" customHeight="1" x14ac:dyDescent="0.15">
      <c r="A4" s="115" t="s">
        <v>7</v>
      </c>
      <c r="B4" s="116"/>
      <c r="C4" s="116"/>
      <c r="D4" s="116"/>
      <c r="E4" s="116"/>
      <c r="F4" s="116"/>
      <c r="G4" s="116"/>
      <c r="H4" s="116"/>
      <c r="I4" s="116"/>
      <c r="J4" s="116"/>
      <c r="K4" s="116"/>
      <c r="L4" s="116"/>
      <c r="M4" s="117"/>
      <c r="N4" s="11"/>
    </row>
    <row r="5" spans="1:14" ht="15" customHeight="1" x14ac:dyDescent="0.15">
      <c r="A5" s="127" t="s">
        <v>23</v>
      </c>
      <c r="B5" s="128"/>
      <c r="C5" s="128"/>
      <c r="D5" s="128"/>
      <c r="E5" s="128"/>
      <c r="F5" s="128"/>
      <c r="G5" s="128"/>
      <c r="H5" s="128"/>
      <c r="I5" s="128"/>
      <c r="J5" s="128"/>
      <c r="K5" s="128"/>
      <c r="L5" s="128"/>
      <c r="M5" s="129"/>
      <c r="N5" s="11"/>
    </row>
    <row r="6" spans="1:14" ht="23.25" customHeight="1" x14ac:dyDescent="0.15">
      <c r="A6" s="130"/>
      <c r="B6" s="131"/>
      <c r="C6" s="131"/>
      <c r="D6" s="131"/>
      <c r="E6" s="131"/>
      <c r="F6" s="131"/>
      <c r="G6" s="131"/>
      <c r="H6" s="131"/>
      <c r="I6" s="131"/>
      <c r="J6" s="131"/>
      <c r="K6" s="131"/>
      <c r="L6" s="131"/>
      <c r="M6" s="132"/>
      <c r="N6" s="11"/>
    </row>
    <row r="7" spans="1:14" ht="30" customHeight="1" x14ac:dyDescent="0.15">
      <c r="A7" s="124" t="s">
        <v>24</v>
      </c>
      <c r="B7" s="125"/>
      <c r="C7" s="125"/>
      <c r="D7" s="125"/>
      <c r="E7" s="125"/>
      <c r="F7" s="125"/>
      <c r="G7" s="125"/>
      <c r="H7" s="125"/>
      <c r="I7" s="125"/>
      <c r="J7" s="125"/>
      <c r="K7" s="125"/>
      <c r="L7" s="125"/>
      <c r="M7" s="126"/>
      <c r="N7" s="13"/>
    </row>
    <row r="8" spans="1:14" ht="15" customHeight="1" x14ac:dyDescent="0.15">
      <c r="A8" s="121" t="s">
        <v>25</v>
      </c>
      <c r="B8" s="122"/>
      <c r="C8" s="122"/>
      <c r="D8" s="122"/>
      <c r="E8" s="122"/>
      <c r="F8" s="122"/>
      <c r="G8" s="122"/>
      <c r="H8" s="122"/>
      <c r="I8" s="122"/>
      <c r="J8" s="122"/>
      <c r="K8" s="122"/>
      <c r="L8" s="122"/>
      <c r="M8" s="123"/>
      <c r="N8" s="11"/>
    </row>
    <row r="9" spans="1:14" ht="14.25" customHeight="1" x14ac:dyDescent="0.15">
      <c r="A9" s="118" t="s">
        <v>26</v>
      </c>
      <c r="B9" s="119"/>
      <c r="C9" s="119"/>
      <c r="D9" s="119"/>
      <c r="E9" s="119"/>
      <c r="F9" s="119"/>
      <c r="G9" s="119"/>
      <c r="H9" s="119"/>
      <c r="I9" s="119"/>
      <c r="J9" s="119"/>
      <c r="K9" s="119"/>
      <c r="L9" s="119"/>
      <c r="M9" s="120"/>
      <c r="N9" s="11"/>
    </row>
    <row r="10" spans="1:14" ht="28.5" customHeight="1" x14ac:dyDescent="0.15">
      <c r="A10" s="14" t="s">
        <v>27</v>
      </c>
      <c r="B10" s="15" t="s">
        <v>28</v>
      </c>
      <c r="C10" s="16" t="s">
        <v>29</v>
      </c>
      <c r="D10" s="16" t="s">
        <v>30</v>
      </c>
      <c r="F10" s="16" t="s">
        <v>31</v>
      </c>
      <c r="G10" s="16" t="s">
        <v>32</v>
      </c>
      <c r="H10" s="16" t="s">
        <v>33</v>
      </c>
      <c r="I10" s="16" t="s">
        <v>34</v>
      </c>
      <c r="M10" s="17" t="s">
        <v>35</v>
      </c>
      <c r="N10" s="18"/>
    </row>
    <row r="11" spans="1:14" ht="36.75" customHeight="1" x14ac:dyDescent="0.15">
      <c r="A11" s="19" t="s">
        <v>36</v>
      </c>
      <c r="B11" s="20"/>
      <c r="C11" s="21" t="s">
        <v>37</v>
      </c>
      <c r="D11" s="22"/>
      <c r="E11" s="23"/>
      <c r="F11" s="23"/>
      <c r="G11" s="24"/>
      <c r="H11" s="23"/>
      <c r="I11" s="24"/>
      <c r="J11" s="24"/>
      <c r="K11" s="24"/>
      <c r="L11" s="24"/>
      <c r="M11" s="25"/>
      <c r="N11" s="26"/>
    </row>
    <row r="12" spans="1:14" ht="14.25" customHeight="1" x14ac:dyDescent="0.15">
      <c r="A12" s="27"/>
      <c r="B12" s="28"/>
      <c r="C12" s="29"/>
      <c r="D12" s="22"/>
      <c r="E12" s="23"/>
      <c r="F12" s="23"/>
      <c r="G12" s="24"/>
      <c r="H12" s="23"/>
      <c r="I12" s="24"/>
      <c r="J12" s="24"/>
      <c r="K12" s="24"/>
      <c r="L12" s="24"/>
      <c r="M12" s="25"/>
      <c r="N12" s="26"/>
    </row>
    <row r="13" spans="1:14" ht="21" customHeight="1" x14ac:dyDescent="0.15">
      <c r="A13" s="30" t="s">
        <v>38</v>
      </c>
      <c r="B13" s="31"/>
      <c r="C13" s="32" t="s">
        <v>39</v>
      </c>
      <c r="D13" s="22"/>
      <c r="E13" s="23"/>
      <c r="F13" s="23"/>
      <c r="G13" s="24"/>
      <c r="H13" s="23"/>
      <c r="I13" s="24"/>
      <c r="J13" s="24"/>
      <c r="K13" s="24"/>
      <c r="L13" s="24"/>
      <c r="M13" s="25"/>
      <c r="N13" s="26"/>
    </row>
    <row r="14" spans="1:14" ht="14.25" customHeight="1" x14ac:dyDescent="0.15">
      <c r="A14" s="33"/>
      <c r="B14" s="34"/>
      <c r="C14" s="35"/>
      <c r="D14" s="22"/>
      <c r="E14" s="23"/>
      <c r="F14" s="23"/>
      <c r="G14" s="24"/>
      <c r="H14" s="23"/>
      <c r="I14" s="24"/>
      <c r="J14" s="24"/>
      <c r="K14" s="24"/>
      <c r="L14" s="24"/>
      <c r="M14" s="25"/>
      <c r="N14" s="26"/>
    </row>
    <row r="15" spans="1:14" ht="16.5" customHeight="1" x14ac:dyDescent="0.15">
      <c r="A15" s="36" t="s">
        <v>40</v>
      </c>
      <c r="B15" s="37"/>
      <c r="C15" s="38" t="s">
        <v>41</v>
      </c>
      <c r="D15" s="22"/>
      <c r="E15" s="23"/>
      <c r="F15" s="23"/>
      <c r="G15" s="24"/>
      <c r="H15" s="23"/>
      <c r="I15" s="24"/>
      <c r="J15" s="24"/>
      <c r="K15" s="24"/>
      <c r="L15" s="24"/>
      <c r="M15" s="25"/>
      <c r="N15" s="26"/>
    </row>
    <row r="16" spans="1:14" ht="14.25" customHeight="1" x14ac:dyDescent="0.15">
      <c r="A16" s="33"/>
      <c r="B16" s="34"/>
      <c r="C16" s="35"/>
      <c r="D16" s="22"/>
      <c r="E16" s="23"/>
      <c r="F16" s="23"/>
      <c r="G16" s="24"/>
      <c r="H16" s="23"/>
      <c r="I16" s="24"/>
      <c r="J16" s="24"/>
      <c r="K16" s="24"/>
      <c r="L16" s="24"/>
      <c r="M16" s="25"/>
      <c r="N16" s="26"/>
    </row>
    <row r="17" spans="1:14" ht="16.5" customHeight="1" x14ac:dyDescent="0.15">
      <c r="A17" s="39" t="s">
        <v>42</v>
      </c>
      <c r="B17" s="40"/>
      <c r="C17" s="41" t="s">
        <v>43</v>
      </c>
      <c r="D17" s="42" t="s">
        <v>44</v>
      </c>
      <c r="E17" s="43"/>
      <c r="F17" s="43">
        <v>1</v>
      </c>
      <c r="G17" s="44"/>
      <c r="H17" s="43">
        <v>1</v>
      </c>
      <c r="I17" s="45"/>
      <c r="J17" s="46"/>
      <c r="K17" s="45"/>
      <c r="L17" s="45"/>
      <c r="M17" s="47">
        <f>IF(ISNUMBER($K17),IF(ISNUMBER($G17),ROUND($K17*$G17,2),ROUND($K17*$F17,2)),IF(ISNUMBER($G17),ROUND($I17*$G17,2),ROUND($I17*$F17,2)))</f>
        <v>0</v>
      </c>
      <c r="N17" s="26"/>
    </row>
    <row r="18" spans="1:14" ht="56.25" hidden="1" customHeight="1" x14ac:dyDescent="0.15">
      <c r="A18" s="48"/>
      <c r="C18" s="49" t="s">
        <v>45</v>
      </c>
    </row>
    <row r="19" spans="1:14" ht="56.25" hidden="1" customHeight="1" x14ac:dyDescent="0.15">
      <c r="A19" s="48"/>
      <c r="C19" s="49" t="s">
        <v>46</v>
      </c>
    </row>
    <row r="20" spans="1:14" ht="36.75" hidden="1" customHeight="1" x14ac:dyDescent="0.15">
      <c r="A20" s="48"/>
      <c r="C20" s="49" t="s">
        <v>47</v>
      </c>
    </row>
    <row r="21" spans="1:14" ht="17.25" hidden="1" customHeight="1" x14ac:dyDescent="0.15">
      <c r="A21" s="48"/>
      <c r="C21" s="49" t="s">
        <v>48</v>
      </c>
    </row>
    <row r="22" spans="1:14" ht="14.25" customHeight="1" x14ac:dyDescent="0.15">
      <c r="A22" s="33"/>
      <c r="B22" s="34"/>
      <c r="C22" s="29"/>
      <c r="D22" s="22"/>
      <c r="E22" s="23"/>
      <c r="F22" s="23"/>
      <c r="G22" s="24"/>
      <c r="H22" s="23"/>
      <c r="I22" s="24"/>
      <c r="J22" s="24"/>
      <c r="K22" s="24"/>
      <c r="L22" s="24"/>
      <c r="M22" s="25"/>
      <c r="N22" s="26"/>
    </row>
    <row r="23" spans="1:14" ht="16.5" customHeight="1" x14ac:dyDescent="0.15">
      <c r="A23" s="39" t="s">
        <v>49</v>
      </c>
      <c r="B23" s="40"/>
      <c r="C23" s="41" t="s">
        <v>50</v>
      </c>
      <c r="D23" s="42" t="s">
        <v>44</v>
      </c>
      <c r="E23" s="43"/>
      <c r="F23" s="43">
        <v>1</v>
      </c>
      <c r="G23" s="44"/>
      <c r="H23" s="43">
        <v>1</v>
      </c>
      <c r="I23" s="45"/>
      <c r="J23" s="46"/>
      <c r="K23" s="45"/>
      <c r="L23" s="45"/>
      <c r="M23" s="47">
        <f>IF(ISNUMBER($K23),IF(ISNUMBER($G23),ROUND($K23*$G23,2),ROUND($K23*$F23,2)),IF(ISNUMBER($G23),ROUND($I23*$G23,2),ROUND($I23*$F23,2)))</f>
        <v>0</v>
      </c>
      <c r="N23" s="26"/>
    </row>
    <row r="24" spans="1:14" ht="36.75" hidden="1" customHeight="1" x14ac:dyDescent="0.15">
      <c r="A24" s="48"/>
      <c r="C24" s="49" t="s">
        <v>51</v>
      </c>
    </row>
    <row r="25" spans="1:14" ht="66" hidden="1" customHeight="1" x14ac:dyDescent="0.15">
      <c r="A25" s="48"/>
      <c r="C25" s="49" t="s">
        <v>52</v>
      </c>
    </row>
    <row r="26" spans="1:14" ht="46.5" hidden="1" customHeight="1" x14ac:dyDescent="0.15">
      <c r="A26" s="48"/>
      <c r="C26" s="49" t="s">
        <v>53</v>
      </c>
    </row>
    <row r="27" spans="1:14" ht="17.25" hidden="1" customHeight="1" x14ac:dyDescent="0.15">
      <c r="A27" s="48"/>
      <c r="C27" s="49" t="s">
        <v>54</v>
      </c>
    </row>
    <row r="28" spans="1:14" ht="27" hidden="1" customHeight="1" x14ac:dyDescent="0.15">
      <c r="A28" s="48"/>
      <c r="C28" s="49" t="s">
        <v>55</v>
      </c>
    </row>
    <row r="29" spans="1:14" ht="27" hidden="1" customHeight="1" x14ac:dyDescent="0.15">
      <c r="A29" s="48"/>
      <c r="C29" s="49" t="s">
        <v>56</v>
      </c>
    </row>
    <row r="30" spans="1:14" ht="36.75" hidden="1" customHeight="1" x14ac:dyDescent="0.15">
      <c r="A30" s="48"/>
      <c r="C30" s="49" t="s">
        <v>57</v>
      </c>
    </row>
    <row r="31" spans="1:14" ht="17.25" hidden="1" customHeight="1" x14ac:dyDescent="0.15">
      <c r="A31" s="48"/>
      <c r="C31" s="49" t="s">
        <v>48</v>
      </c>
    </row>
    <row r="32" spans="1:14" ht="14.25" customHeight="1" x14ac:dyDescent="0.15">
      <c r="A32" s="33"/>
      <c r="B32" s="34"/>
      <c r="C32" s="29"/>
      <c r="D32" s="22"/>
      <c r="E32" s="23"/>
      <c r="F32" s="23"/>
      <c r="G32" s="24"/>
      <c r="H32" s="23"/>
      <c r="I32" s="24"/>
      <c r="J32" s="24"/>
      <c r="K32" s="24"/>
      <c r="L32" s="24"/>
      <c r="M32" s="25"/>
      <c r="N32" s="26"/>
    </row>
    <row r="33" spans="1:14" ht="16.5" customHeight="1" x14ac:dyDescent="0.15">
      <c r="A33" s="39" t="s">
        <v>58</v>
      </c>
      <c r="B33" s="40"/>
      <c r="C33" s="41" t="s">
        <v>59</v>
      </c>
      <c r="D33" s="42" t="s">
        <v>60</v>
      </c>
      <c r="E33" s="43"/>
      <c r="F33" s="43">
        <v>0</v>
      </c>
      <c r="G33" s="44"/>
      <c r="H33" s="43">
        <v>1</v>
      </c>
      <c r="I33" s="45"/>
      <c r="J33" s="46"/>
      <c r="K33" s="45"/>
      <c r="L33" s="45"/>
      <c r="M33" s="47">
        <f>IF(ISNUMBER($K33),IF(ISNUMBER($G33),ROUND($K33*$G33,2),ROUND($K33*$F33,2)),IF(ISNUMBER($G33),ROUND($I33*$G33,2),ROUND($I33*$F33,2)))</f>
        <v>0</v>
      </c>
      <c r="N33" s="26"/>
    </row>
    <row r="34" spans="1:14" ht="66" hidden="1" customHeight="1" x14ac:dyDescent="0.15">
      <c r="A34" s="48"/>
      <c r="C34" s="49" t="s">
        <v>61</v>
      </c>
    </row>
    <row r="35" spans="1:14" ht="27" hidden="1" customHeight="1" x14ac:dyDescent="0.15">
      <c r="A35" s="48"/>
      <c r="C35" s="49" t="s">
        <v>62</v>
      </c>
    </row>
    <row r="36" spans="1:14" ht="17.25" hidden="1" customHeight="1" x14ac:dyDescent="0.15">
      <c r="A36" s="48"/>
      <c r="C36" s="49" t="s">
        <v>63</v>
      </c>
    </row>
    <row r="37" spans="1:14" ht="14.25" customHeight="1" x14ac:dyDescent="0.15">
      <c r="A37" s="33"/>
      <c r="B37" s="34"/>
      <c r="C37" s="29"/>
      <c r="D37" s="22"/>
      <c r="E37" s="23"/>
      <c r="F37" s="23"/>
      <c r="G37" s="24"/>
      <c r="H37" s="23"/>
      <c r="I37" s="24"/>
      <c r="J37" s="24"/>
      <c r="K37" s="24"/>
      <c r="L37" s="24"/>
      <c r="M37" s="25"/>
      <c r="N37" s="26"/>
    </row>
    <row r="38" spans="1:14" ht="31.5" customHeight="1" x14ac:dyDescent="0.15">
      <c r="A38" s="95" t="s">
        <v>64</v>
      </c>
      <c r="B38" s="96"/>
      <c r="C38" s="96"/>
      <c r="D38" s="96"/>
      <c r="E38" s="96"/>
      <c r="F38" s="96"/>
      <c r="G38" s="96"/>
      <c r="H38" s="96"/>
      <c r="I38" s="96"/>
      <c r="M38" s="50">
        <f>M$17+M$23+M$33</f>
        <v>0</v>
      </c>
      <c r="N38" s="51"/>
    </row>
    <row r="39" spans="1:14" ht="16.5" customHeight="1" x14ac:dyDescent="0.15">
      <c r="A39" s="36" t="s">
        <v>65</v>
      </c>
      <c r="B39" s="37"/>
      <c r="C39" s="38" t="s">
        <v>66</v>
      </c>
      <c r="D39" s="42" t="s">
        <v>44</v>
      </c>
      <c r="E39" s="43"/>
      <c r="F39" s="43">
        <v>1</v>
      </c>
      <c r="G39" s="44"/>
      <c r="H39" s="43">
        <v>1</v>
      </c>
      <c r="I39" s="45"/>
      <c r="J39" s="46"/>
      <c r="K39" s="45"/>
      <c r="L39" s="45"/>
      <c r="M39" s="47">
        <f>IF(ISNUMBER($K39),IF(ISNUMBER($G39),ROUND($K39*$G39,2),ROUND($K39*$F39,2)),IF(ISNUMBER($G39),ROUND($I39*$G39,2),ROUND($I39*$F39,2)))</f>
        <v>0</v>
      </c>
      <c r="N39" s="26"/>
    </row>
    <row r="40" spans="1:14" ht="36.75" hidden="1" customHeight="1" x14ac:dyDescent="0.15">
      <c r="A40" s="48"/>
      <c r="C40" s="49" t="s">
        <v>67</v>
      </c>
    </row>
    <row r="41" spans="1:14" ht="27" hidden="1" customHeight="1" x14ac:dyDescent="0.15">
      <c r="A41" s="48"/>
      <c r="C41" s="49" t="s">
        <v>68</v>
      </c>
    </row>
    <row r="42" spans="1:14" ht="17.25" hidden="1" customHeight="1" x14ac:dyDescent="0.15">
      <c r="A42" s="48"/>
      <c r="C42" s="49" t="s">
        <v>48</v>
      </c>
    </row>
    <row r="43" spans="1:14" ht="14.25" customHeight="1" x14ac:dyDescent="0.15">
      <c r="A43" s="33"/>
      <c r="B43" s="34"/>
      <c r="C43" s="35"/>
      <c r="D43" s="22"/>
      <c r="E43" s="23"/>
      <c r="F43" s="23"/>
      <c r="G43" s="24"/>
      <c r="H43" s="23"/>
      <c r="I43" s="24"/>
      <c r="J43" s="24"/>
      <c r="K43" s="24"/>
      <c r="L43" s="24"/>
      <c r="M43" s="25"/>
      <c r="N43" s="26"/>
    </row>
    <row r="44" spans="1:14" ht="29.25" customHeight="1" x14ac:dyDescent="0.15">
      <c r="A44" s="36" t="s">
        <v>69</v>
      </c>
      <c r="B44" s="37"/>
      <c r="C44" s="38" t="s">
        <v>70</v>
      </c>
      <c r="D44" s="22"/>
      <c r="E44" s="23"/>
      <c r="F44" s="23"/>
      <c r="G44" s="24"/>
      <c r="H44" s="23"/>
      <c r="I44" s="24"/>
      <c r="J44" s="24"/>
      <c r="K44" s="24"/>
      <c r="L44" s="24"/>
      <c r="M44" s="25"/>
      <c r="N44" s="26"/>
    </row>
    <row r="45" spans="1:14" ht="14.25" customHeight="1" x14ac:dyDescent="0.15">
      <c r="A45" s="33"/>
      <c r="B45" s="34"/>
      <c r="C45" s="35"/>
      <c r="D45" s="22"/>
      <c r="E45" s="23"/>
      <c r="F45" s="23"/>
      <c r="G45" s="24"/>
      <c r="H45" s="23"/>
      <c r="I45" s="24"/>
      <c r="J45" s="24"/>
      <c r="K45" s="24"/>
      <c r="L45" s="24"/>
      <c r="M45" s="25"/>
      <c r="N45" s="26"/>
    </row>
    <row r="46" spans="1:14" ht="16.5" customHeight="1" x14ac:dyDescent="0.15">
      <c r="A46" s="39" t="s">
        <v>71</v>
      </c>
      <c r="B46" s="40"/>
      <c r="C46" s="41" t="s">
        <v>72</v>
      </c>
      <c r="D46" s="42" t="s">
        <v>73</v>
      </c>
      <c r="E46" s="52"/>
      <c r="F46" s="52">
        <v>1</v>
      </c>
      <c r="G46" s="46"/>
      <c r="H46" s="43">
        <v>1</v>
      </c>
      <c r="I46" s="45"/>
      <c r="J46" s="46"/>
      <c r="K46" s="45"/>
      <c r="L46" s="45"/>
      <c r="M46" s="47">
        <f>IF(ISNUMBER($K46),IF(ISNUMBER($G46),ROUND($K46*$G46,2),ROUND($K46*$F46,2)),IF(ISNUMBER($G46),ROUND($I46*$G46,2),ROUND($I46*$F46,2)))</f>
        <v>0</v>
      </c>
      <c r="N46" s="26"/>
    </row>
    <row r="47" spans="1:14" ht="75.75" hidden="1" customHeight="1" x14ac:dyDescent="0.15">
      <c r="A47" s="48"/>
      <c r="C47" s="49" t="s">
        <v>74</v>
      </c>
    </row>
    <row r="48" spans="1:14" ht="27" hidden="1" customHeight="1" x14ac:dyDescent="0.15">
      <c r="A48" s="48"/>
      <c r="C48" s="49" t="s">
        <v>75</v>
      </c>
    </row>
    <row r="49" spans="1:14" ht="36.75" hidden="1" customHeight="1" x14ac:dyDescent="0.15">
      <c r="A49" s="48"/>
      <c r="C49" s="49" t="s">
        <v>76</v>
      </c>
    </row>
    <row r="50" spans="1:14" ht="105" hidden="1" customHeight="1" x14ac:dyDescent="0.15">
      <c r="A50" s="48"/>
      <c r="C50" s="49" t="s">
        <v>77</v>
      </c>
    </row>
    <row r="51" spans="1:14" ht="27" hidden="1" customHeight="1" x14ac:dyDescent="0.15">
      <c r="A51" s="48"/>
      <c r="C51" s="49" t="s">
        <v>78</v>
      </c>
    </row>
    <row r="52" spans="1:14" ht="27" hidden="1" customHeight="1" x14ac:dyDescent="0.15">
      <c r="A52" s="48"/>
      <c r="C52" s="49" t="s">
        <v>79</v>
      </c>
    </row>
    <row r="53" spans="1:14" ht="56.25" hidden="1" customHeight="1" x14ac:dyDescent="0.15">
      <c r="A53" s="48"/>
      <c r="C53" s="49" t="s">
        <v>80</v>
      </c>
    </row>
    <row r="54" spans="1:14" ht="17.25" hidden="1" customHeight="1" x14ac:dyDescent="0.15">
      <c r="A54" s="48"/>
      <c r="C54" s="49" t="s">
        <v>81</v>
      </c>
    </row>
    <row r="55" spans="1:14" ht="27" hidden="1" customHeight="1" x14ac:dyDescent="0.15">
      <c r="A55" s="48"/>
      <c r="C55" s="49" t="s">
        <v>82</v>
      </c>
    </row>
    <row r="56" spans="1:14" ht="66" hidden="1" customHeight="1" x14ac:dyDescent="0.15">
      <c r="A56" s="48"/>
      <c r="C56" s="49" t="s">
        <v>83</v>
      </c>
    </row>
    <row r="57" spans="1:14" ht="17.25" hidden="1" customHeight="1" x14ac:dyDescent="0.15">
      <c r="A57" s="48"/>
      <c r="C57" s="49" t="s">
        <v>84</v>
      </c>
    </row>
    <row r="58" spans="1:14" ht="14.25" customHeight="1" x14ac:dyDescent="0.15">
      <c r="A58" s="33"/>
      <c r="B58" s="34"/>
      <c r="C58" s="29"/>
      <c r="D58" s="22"/>
      <c r="E58" s="23"/>
      <c r="F58" s="23"/>
      <c r="G58" s="24"/>
      <c r="H58" s="23"/>
      <c r="I58" s="24"/>
      <c r="J58" s="24"/>
      <c r="K58" s="24"/>
      <c r="L58" s="24"/>
      <c r="M58" s="25"/>
      <c r="N58" s="26"/>
    </row>
    <row r="59" spans="1:14" ht="16.5" customHeight="1" x14ac:dyDescent="0.15">
      <c r="A59" s="39" t="s">
        <v>85</v>
      </c>
      <c r="B59" s="40"/>
      <c r="C59" s="41" t="s">
        <v>86</v>
      </c>
      <c r="D59" s="42"/>
      <c r="E59" s="53"/>
      <c r="F59" s="53">
        <v>0</v>
      </c>
      <c r="G59" s="54"/>
      <c r="H59" s="43">
        <v>1</v>
      </c>
      <c r="I59" s="45"/>
      <c r="J59" s="46"/>
      <c r="K59" s="45"/>
      <c r="L59" s="45"/>
      <c r="M59" s="47">
        <f>IF(ISNUMBER($K59),IF(ISNUMBER($G59),ROUND($K59*$G59,2),ROUND($K59*$F59,2)),IF(ISNUMBER($G59),ROUND($I59*$G59,2),ROUND($I59*$F59,2)))</f>
        <v>0</v>
      </c>
      <c r="N59" s="26"/>
    </row>
    <row r="60" spans="1:14" ht="27" hidden="1" customHeight="1" x14ac:dyDescent="0.15">
      <c r="A60" s="48"/>
      <c r="C60" s="49" t="s">
        <v>87</v>
      </c>
    </row>
    <row r="61" spans="1:14" ht="56.25" hidden="1" customHeight="1" x14ac:dyDescent="0.15">
      <c r="A61" s="48"/>
      <c r="C61" s="49" t="s">
        <v>88</v>
      </c>
    </row>
    <row r="62" spans="1:14" ht="27" hidden="1" customHeight="1" x14ac:dyDescent="0.15">
      <c r="A62" s="48"/>
      <c r="C62" s="49" t="s">
        <v>89</v>
      </c>
    </row>
    <row r="63" spans="1:14" ht="36.75" hidden="1" customHeight="1" x14ac:dyDescent="0.15">
      <c r="A63" s="48"/>
      <c r="C63" s="49" t="s">
        <v>90</v>
      </c>
    </row>
    <row r="64" spans="1:14" ht="36.75" hidden="1" customHeight="1" x14ac:dyDescent="0.15">
      <c r="A64" s="48"/>
      <c r="C64" s="49" t="s">
        <v>91</v>
      </c>
    </row>
    <row r="65" spans="1:3" ht="17.25" hidden="1" customHeight="1" x14ac:dyDescent="0.15">
      <c r="A65" s="48"/>
      <c r="C65" s="49" t="s">
        <v>92</v>
      </c>
    </row>
    <row r="66" spans="1:3" ht="46.5" hidden="1" customHeight="1" x14ac:dyDescent="0.15">
      <c r="A66" s="48"/>
      <c r="C66" s="49" t="s">
        <v>93</v>
      </c>
    </row>
    <row r="67" spans="1:3" ht="17.25" hidden="1" customHeight="1" x14ac:dyDescent="0.15">
      <c r="A67" s="48"/>
      <c r="C67" s="49" t="s">
        <v>94</v>
      </c>
    </row>
    <row r="68" spans="1:3" ht="27" hidden="1" customHeight="1" x14ac:dyDescent="0.15">
      <c r="A68" s="48"/>
      <c r="C68" s="49" t="s">
        <v>95</v>
      </c>
    </row>
    <row r="69" spans="1:3" ht="27" hidden="1" customHeight="1" x14ac:dyDescent="0.15">
      <c r="A69" s="48"/>
      <c r="C69" s="49" t="s">
        <v>96</v>
      </c>
    </row>
    <row r="70" spans="1:3" ht="17.25" hidden="1" customHeight="1" x14ac:dyDescent="0.15">
      <c r="A70" s="48"/>
      <c r="C70" s="49" t="s">
        <v>97</v>
      </c>
    </row>
    <row r="71" spans="1:3" ht="75.75" hidden="1" customHeight="1" x14ac:dyDescent="0.15">
      <c r="A71" s="48"/>
      <c r="C71" s="49" t="s">
        <v>98</v>
      </c>
    </row>
    <row r="72" spans="1:3" ht="27" hidden="1" customHeight="1" x14ac:dyDescent="0.15">
      <c r="A72" s="48"/>
      <c r="C72" s="49" t="s">
        <v>99</v>
      </c>
    </row>
    <row r="73" spans="1:3" ht="17.25" hidden="1" customHeight="1" x14ac:dyDescent="0.15">
      <c r="A73" s="48"/>
      <c r="C73" s="49" t="s">
        <v>100</v>
      </c>
    </row>
    <row r="74" spans="1:3" ht="66" hidden="1" customHeight="1" x14ac:dyDescent="0.15">
      <c r="A74" s="48"/>
      <c r="C74" s="49" t="s">
        <v>101</v>
      </c>
    </row>
    <row r="75" spans="1:3" ht="56.25" hidden="1" customHeight="1" x14ac:dyDescent="0.15">
      <c r="A75" s="48"/>
      <c r="C75" s="49" t="s">
        <v>102</v>
      </c>
    </row>
    <row r="76" spans="1:3" ht="17.25" hidden="1" customHeight="1" x14ac:dyDescent="0.15">
      <c r="A76" s="48"/>
      <c r="C76" s="49" t="s">
        <v>103</v>
      </c>
    </row>
    <row r="77" spans="1:3" ht="46.5" hidden="1" customHeight="1" x14ac:dyDescent="0.15">
      <c r="A77" s="48"/>
      <c r="C77" s="49" t="s">
        <v>104</v>
      </c>
    </row>
    <row r="78" spans="1:3" ht="36.75" hidden="1" customHeight="1" x14ac:dyDescent="0.15">
      <c r="A78" s="48"/>
      <c r="C78" s="49" t="s">
        <v>105</v>
      </c>
    </row>
    <row r="79" spans="1:3" ht="27" hidden="1" customHeight="1" x14ac:dyDescent="0.15">
      <c r="A79" s="48"/>
      <c r="C79" s="49" t="s">
        <v>106</v>
      </c>
    </row>
    <row r="80" spans="1:3" ht="27" hidden="1" customHeight="1" x14ac:dyDescent="0.15">
      <c r="A80" s="48"/>
      <c r="C80" s="49" t="s">
        <v>107</v>
      </c>
    </row>
    <row r="81" spans="1:3" ht="27" hidden="1" customHeight="1" x14ac:dyDescent="0.15">
      <c r="A81" s="48"/>
      <c r="C81" s="49" t="s">
        <v>108</v>
      </c>
    </row>
    <row r="82" spans="1:3" ht="36.75" hidden="1" customHeight="1" x14ac:dyDescent="0.15">
      <c r="A82" s="48"/>
      <c r="C82" s="49" t="s">
        <v>109</v>
      </c>
    </row>
    <row r="83" spans="1:3" ht="56.25" hidden="1" customHeight="1" x14ac:dyDescent="0.15">
      <c r="A83" s="48"/>
      <c r="C83" s="49" t="s">
        <v>110</v>
      </c>
    </row>
    <row r="84" spans="1:3" ht="27" hidden="1" customHeight="1" x14ac:dyDescent="0.15">
      <c r="A84" s="48"/>
      <c r="C84" s="49" t="s">
        <v>111</v>
      </c>
    </row>
    <row r="85" spans="1:3" ht="36.75" hidden="1" customHeight="1" x14ac:dyDescent="0.15">
      <c r="A85" s="48"/>
      <c r="C85" s="49" t="s">
        <v>112</v>
      </c>
    </row>
    <row r="86" spans="1:3" ht="56.25" hidden="1" customHeight="1" x14ac:dyDescent="0.15">
      <c r="A86" s="48"/>
      <c r="C86" s="49" t="s">
        <v>113</v>
      </c>
    </row>
    <row r="87" spans="1:3" ht="27" hidden="1" customHeight="1" x14ac:dyDescent="0.15">
      <c r="A87" s="48"/>
      <c r="C87" s="49" t="s">
        <v>114</v>
      </c>
    </row>
    <row r="88" spans="1:3" ht="36.75" hidden="1" customHeight="1" x14ac:dyDescent="0.15">
      <c r="A88" s="48"/>
      <c r="C88" s="49" t="s">
        <v>115</v>
      </c>
    </row>
    <row r="89" spans="1:3" ht="46.5" hidden="1" customHeight="1" x14ac:dyDescent="0.15">
      <c r="A89" s="48"/>
      <c r="C89" s="49" t="s">
        <v>116</v>
      </c>
    </row>
    <row r="90" spans="1:3" ht="27" hidden="1" customHeight="1" x14ac:dyDescent="0.15">
      <c r="A90" s="48"/>
      <c r="C90" s="49" t="s">
        <v>117</v>
      </c>
    </row>
    <row r="91" spans="1:3" ht="17.25" hidden="1" customHeight="1" x14ac:dyDescent="0.15">
      <c r="A91" s="48"/>
      <c r="C91" s="49" t="s">
        <v>118</v>
      </c>
    </row>
    <row r="92" spans="1:3" ht="27" hidden="1" customHeight="1" x14ac:dyDescent="0.15">
      <c r="A92" s="48"/>
      <c r="C92" s="49" t="s">
        <v>119</v>
      </c>
    </row>
    <row r="93" spans="1:3" ht="27" hidden="1" customHeight="1" x14ac:dyDescent="0.15">
      <c r="A93" s="48"/>
      <c r="C93" s="49" t="s">
        <v>120</v>
      </c>
    </row>
    <row r="94" spans="1:3" ht="27" hidden="1" customHeight="1" x14ac:dyDescent="0.15">
      <c r="A94" s="48"/>
      <c r="C94" s="49" t="s">
        <v>121</v>
      </c>
    </row>
    <row r="95" spans="1:3" ht="27" hidden="1" customHeight="1" x14ac:dyDescent="0.15">
      <c r="A95" s="48"/>
      <c r="C95" s="49" t="s">
        <v>122</v>
      </c>
    </row>
    <row r="96" spans="1:3" ht="36.75" hidden="1" customHeight="1" x14ac:dyDescent="0.15">
      <c r="A96" s="48"/>
      <c r="C96" s="49" t="s">
        <v>123</v>
      </c>
    </row>
    <row r="97" spans="1:14" ht="17.25" hidden="1" customHeight="1" x14ac:dyDescent="0.15">
      <c r="A97" s="48"/>
      <c r="C97" s="49" t="s">
        <v>84</v>
      </c>
    </row>
    <row r="98" spans="1:14" ht="14.25" customHeight="1" x14ac:dyDescent="0.15">
      <c r="A98" s="33"/>
      <c r="B98" s="34"/>
      <c r="C98" s="29"/>
      <c r="D98" s="22"/>
      <c r="E98" s="23"/>
      <c r="F98" s="23"/>
      <c r="G98" s="24"/>
      <c r="H98" s="23"/>
      <c r="I98" s="24"/>
      <c r="J98" s="24"/>
      <c r="K98" s="24"/>
      <c r="L98" s="24"/>
      <c r="M98" s="25"/>
      <c r="N98" s="26"/>
    </row>
    <row r="99" spans="1:14" ht="16.5" customHeight="1" x14ac:dyDescent="0.15">
      <c r="A99" s="39" t="s">
        <v>124</v>
      </c>
      <c r="B99" s="40"/>
      <c r="C99" s="55" t="s">
        <v>125</v>
      </c>
      <c r="D99" s="42" t="s">
        <v>44</v>
      </c>
      <c r="E99" s="43"/>
      <c r="F99" s="43">
        <v>1</v>
      </c>
      <c r="G99" s="44"/>
      <c r="H99" s="43">
        <v>1</v>
      </c>
      <c r="I99" s="45"/>
      <c r="J99" s="46"/>
      <c r="K99" s="45"/>
      <c r="L99" s="45"/>
      <c r="M99" s="47">
        <f>IF(ISNUMBER($K99),IF(ISNUMBER($G99),ROUND($K99*$G99,2),ROUND($K99*$F99,2)),IF(ISNUMBER($G99),ROUND($I99*$G99,2),ROUND($I99*$F99,2)))</f>
        <v>0</v>
      </c>
      <c r="N99" s="26"/>
    </row>
    <row r="100" spans="1:14" ht="36.75" hidden="1" customHeight="1" x14ac:dyDescent="0.15">
      <c r="A100" s="48"/>
      <c r="C100" s="49" t="s">
        <v>126</v>
      </c>
    </row>
    <row r="101" spans="1:14" ht="114.75" hidden="1" customHeight="1" x14ac:dyDescent="0.15">
      <c r="A101" s="48"/>
      <c r="C101" s="49" t="s">
        <v>127</v>
      </c>
    </row>
    <row r="102" spans="1:14" ht="17.25" hidden="1" customHeight="1" x14ac:dyDescent="0.15">
      <c r="A102" s="48"/>
      <c r="C102" s="49" t="s">
        <v>128</v>
      </c>
    </row>
    <row r="103" spans="1:14" ht="17.25" hidden="1" customHeight="1" x14ac:dyDescent="0.15">
      <c r="A103" s="48"/>
      <c r="C103" s="49" t="s">
        <v>129</v>
      </c>
    </row>
    <row r="104" spans="1:14" ht="66" hidden="1" customHeight="1" x14ac:dyDescent="0.15">
      <c r="A104" s="48"/>
      <c r="C104" s="49" t="s">
        <v>130</v>
      </c>
    </row>
    <row r="105" spans="1:14" ht="14.25" customHeight="1" x14ac:dyDescent="0.15">
      <c r="A105" s="33"/>
      <c r="B105" s="34"/>
      <c r="C105" s="35"/>
      <c r="D105" s="22"/>
      <c r="E105" s="23"/>
      <c r="F105" s="23"/>
      <c r="G105" s="24"/>
      <c r="H105" s="23"/>
      <c r="I105" s="24"/>
      <c r="J105" s="24"/>
      <c r="K105" s="24"/>
      <c r="L105" s="24"/>
      <c r="M105" s="25"/>
      <c r="N105" s="26"/>
    </row>
    <row r="106" spans="1:14" ht="16.5" customHeight="1" x14ac:dyDescent="0.15">
      <c r="A106" s="39" t="s">
        <v>131</v>
      </c>
      <c r="B106" s="40"/>
      <c r="C106" s="55" t="s">
        <v>132</v>
      </c>
      <c r="D106" s="42" t="s">
        <v>44</v>
      </c>
      <c r="E106" s="43"/>
      <c r="F106" s="43">
        <v>1</v>
      </c>
      <c r="G106" s="44"/>
      <c r="H106" s="43">
        <v>1</v>
      </c>
      <c r="I106" s="45"/>
      <c r="J106" s="46"/>
      <c r="K106" s="45"/>
      <c r="L106" s="45"/>
      <c r="M106" s="47">
        <f>IF(ISNUMBER($K106),IF(ISNUMBER($G106),ROUND($K106*$G106,2),ROUND($K106*$F106,2)),IF(ISNUMBER($G106),ROUND($I106*$G106,2),ROUND($I106*$F106,2)))</f>
        <v>0</v>
      </c>
      <c r="N106" s="26"/>
    </row>
    <row r="107" spans="1:14" ht="27" hidden="1" customHeight="1" x14ac:dyDescent="0.15">
      <c r="A107" s="48"/>
      <c r="C107" s="49" t="s">
        <v>133</v>
      </c>
    </row>
    <row r="108" spans="1:14" ht="66" hidden="1" customHeight="1" x14ac:dyDescent="0.15">
      <c r="A108" s="48"/>
      <c r="C108" s="49" t="s">
        <v>134</v>
      </c>
    </row>
    <row r="109" spans="1:14" ht="56.25" hidden="1" customHeight="1" x14ac:dyDescent="0.15">
      <c r="A109" s="48"/>
      <c r="C109" s="49" t="s">
        <v>135</v>
      </c>
    </row>
    <row r="110" spans="1:14" ht="36.75" hidden="1" customHeight="1" x14ac:dyDescent="0.15">
      <c r="A110" s="48"/>
      <c r="C110" s="49" t="s">
        <v>136</v>
      </c>
    </row>
    <row r="111" spans="1:14" ht="46.5" hidden="1" customHeight="1" x14ac:dyDescent="0.15">
      <c r="A111" s="48"/>
      <c r="C111" s="49" t="s">
        <v>137</v>
      </c>
    </row>
    <row r="112" spans="1:14" ht="36.75" hidden="1" customHeight="1" x14ac:dyDescent="0.15">
      <c r="A112" s="48"/>
      <c r="C112" s="49" t="s">
        <v>138</v>
      </c>
    </row>
    <row r="113" spans="1:14" ht="17.25" hidden="1" customHeight="1" x14ac:dyDescent="0.15">
      <c r="A113" s="48"/>
      <c r="C113" s="49" t="s">
        <v>139</v>
      </c>
    </row>
    <row r="114" spans="1:14" ht="17.25" hidden="1" customHeight="1" x14ac:dyDescent="0.15">
      <c r="A114" s="48"/>
      <c r="C114" s="49" t="s">
        <v>140</v>
      </c>
    </row>
    <row r="115" spans="1:14" ht="27" hidden="1" customHeight="1" x14ac:dyDescent="0.15">
      <c r="A115" s="48"/>
      <c r="C115" s="49" t="s">
        <v>141</v>
      </c>
    </row>
    <row r="116" spans="1:14" ht="14.25" customHeight="1" x14ac:dyDescent="0.15">
      <c r="A116" s="33"/>
      <c r="B116" s="34"/>
      <c r="C116" s="35"/>
      <c r="D116" s="22"/>
      <c r="E116" s="23"/>
      <c r="F116" s="23"/>
      <c r="G116" s="24"/>
      <c r="H116" s="23"/>
      <c r="I116" s="24"/>
      <c r="J116" s="24"/>
      <c r="K116" s="24"/>
      <c r="L116" s="24"/>
      <c r="M116" s="25"/>
      <c r="N116" s="26"/>
    </row>
    <row r="117" spans="1:14" ht="16.5" customHeight="1" x14ac:dyDescent="0.15">
      <c r="A117" s="39" t="s">
        <v>142</v>
      </c>
      <c r="B117" s="40"/>
      <c r="C117" s="55" t="s">
        <v>143</v>
      </c>
      <c r="D117" s="42" t="s">
        <v>44</v>
      </c>
      <c r="E117" s="43"/>
      <c r="F117" s="43">
        <v>1</v>
      </c>
      <c r="G117" s="44"/>
      <c r="H117" s="43">
        <v>1</v>
      </c>
      <c r="I117" s="45"/>
      <c r="J117" s="46"/>
      <c r="K117" s="45"/>
      <c r="L117" s="45"/>
      <c r="M117" s="47">
        <f>IF(ISNUMBER($K117),IF(ISNUMBER($G117),ROUND($K117*$G117,2),ROUND($K117*$F117,2)),IF(ISNUMBER($G117),ROUND($I117*$G117,2),ROUND($I117*$F117,2)))</f>
        <v>0</v>
      </c>
      <c r="N117" s="26"/>
    </row>
    <row r="118" spans="1:14" ht="27" hidden="1" customHeight="1" x14ac:dyDescent="0.15">
      <c r="A118" s="48"/>
      <c r="C118" s="49" t="s">
        <v>144</v>
      </c>
    </row>
    <row r="119" spans="1:14" ht="36.75" hidden="1" customHeight="1" x14ac:dyDescent="0.15">
      <c r="A119" s="48"/>
      <c r="C119" s="49" t="s">
        <v>145</v>
      </c>
    </row>
    <row r="120" spans="1:14" ht="17.25" hidden="1" customHeight="1" x14ac:dyDescent="0.15">
      <c r="A120" s="48"/>
      <c r="C120" s="49" t="s">
        <v>146</v>
      </c>
    </row>
    <row r="121" spans="1:14" ht="17.25" hidden="1" customHeight="1" x14ac:dyDescent="0.15">
      <c r="A121" s="48"/>
      <c r="C121" s="49" t="s">
        <v>147</v>
      </c>
    </row>
    <row r="122" spans="1:14" ht="17.25" hidden="1" customHeight="1" x14ac:dyDescent="0.15">
      <c r="A122" s="48"/>
      <c r="C122" s="49" t="s">
        <v>148</v>
      </c>
    </row>
    <row r="123" spans="1:14" ht="17.25" hidden="1" customHeight="1" x14ac:dyDescent="0.15">
      <c r="A123" s="48"/>
      <c r="C123" s="49" t="s">
        <v>149</v>
      </c>
    </row>
    <row r="124" spans="1:14" ht="36.75" hidden="1" customHeight="1" x14ac:dyDescent="0.15">
      <c r="A124" s="48"/>
      <c r="C124" s="49" t="s">
        <v>150</v>
      </c>
    </row>
    <row r="125" spans="1:14" ht="46.5" hidden="1" customHeight="1" x14ac:dyDescent="0.15">
      <c r="A125" s="48"/>
      <c r="C125" s="49" t="s">
        <v>151</v>
      </c>
    </row>
    <row r="126" spans="1:14" ht="56.25" hidden="1" customHeight="1" x14ac:dyDescent="0.15">
      <c r="A126" s="48"/>
      <c r="C126" s="49" t="s">
        <v>152</v>
      </c>
    </row>
    <row r="127" spans="1:14" ht="27" hidden="1" customHeight="1" x14ac:dyDescent="0.15">
      <c r="A127" s="48"/>
      <c r="C127" s="49" t="s">
        <v>153</v>
      </c>
    </row>
    <row r="128" spans="1:14" ht="27" hidden="1" customHeight="1" x14ac:dyDescent="0.15">
      <c r="A128" s="48"/>
      <c r="C128" s="49" t="s">
        <v>154</v>
      </c>
    </row>
    <row r="129" spans="1:14" ht="27" hidden="1" customHeight="1" x14ac:dyDescent="0.15">
      <c r="A129" s="48"/>
      <c r="C129" s="49" t="s">
        <v>155</v>
      </c>
    </row>
    <row r="130" spans="1:14" ht="27" hidden="1" customHeight="1" x14ac:dyDescent="0.15">
      <c r="A130" s="48"/>
      <c r="C130" s="49" t="s">
        <v>156</v>
      </c>
    </row>
    <row r="131" spans="1:14" ht="17.25" hidden="1" customHeight="1" x14ac:dyDescent="0.15">
      <c r="A131" s="48"/>
      <c r="C131" s="49" t="s">
        <v>157</v>
      </c>
    </row>
    <row r="132" spans="1:14" ht="27" hidden="1" customHeight="1" x14ac:dyDescent="0.15">
      <c r="A132" s="48"/>
      <c r="C132" s="49" t="s">
        <v>158</v>
      </c>
    </row>
    <row r="133" spans="1:14" ht="14.25" customHeight="1" x14ac:dyDescent="0.15">
      <c r="A133" s="33"/>
      <c r="B133" s="34"/>
      <c r="C133" s="35"/>
      <c r="D133" s="22"/>
      <c r="E133" s="23"/>
      <c r="F133" s="23"/>
      <c r="G133" s="24"/>
      <c r="H133" s="23"/>
      <c r="I133" s="24"/>
      <c r="J133" s="24"/>
      <c r="K133" s="24"/>
      <c r="L133" s="24"/>
      <c r="M133" s="25"/>
      <c r="N133" s="26"/>
    </row>
    <row r="134" spans="1:14" ht="16.5" customHeight="1" x14ac:dyDescent="0.15">
      <c r="A134" s="39" t="s">
        <v>159</v>
      </c>
      <c r="B134" s="40"/>
      <c r="C134" s="55" t="s">
        <v>160</v>
      </c>
      <c r="D134" s="42" t="s">
        <v>161</v>
      </c>
      <c r="E134" s="56"/>
      <c r="F134" s="56">
        <v>629.89</v>
      </c>
      <c r="G134" s="57"/>
      <c r="H134" s="43">
        <v>1</v>
      </c>
      <c r="I134" s="45"/>
      <c r="J134" s="46"/>
      <c r="K134" s="45"/>
      <c r="L134" s="45"/>
      <c r="M134" s="47">
        <f>IF(ISNUMBER($K134),IF(ISNUMBER($G134),ROUND($K134*$G134,2),ROUND($K134*$F134,2)),IF(ISNUMBER($G134),ROUND($I134*$G134,2),ROUND($I134*$F134,2)))</f>
        <v>0</v>
      </c>
      <c r="N134" s="26"/>
    </row>
    <row r="135" spans="1:14" ht="75.75" hidden="1" customHeight="1" x14ac:dyDescent="0.15">
      <c r="A135" s="48"/>
      <c r="C135" s="49" t="s">
        <v>162</v>
      </c>
    </row>
    <row r="136" spans="1:14" ht="17.25" hidden="1" customHeight="1" x14ac:dyDescent="0.15">
      <c r="A136" s="48"/>
      <c r="C136" s="49" t="s">
        <v>163</v>
      </c>
    </row>
    <row r="137" spans="1:14" ht="27" hidden="1" customHeight="1" x14ac:dyDescent="0.15">
      <c r="A137" s="48"/>
      <c r="C137" s="49" t="s">
        <v>164</v>
      </c>
    </row>
    <row r="138" spans="1:14" ht="27" hidden="1" customHeight="1" x14ac:dyDescent="0.15">
      <c r="A138" s="48"/>
      <c r="C138" s="49" t="s">
        <v>165</v>
      </c>
    </row>
    <row r="139" spans="1:14" ht="27" hidden="1" customHeight="1" x14ac:dyDescent="0.15">
      <c r="A139" s="48"/>
      <c r="C139" s="49" t="s">
        <v>166</v>
      </c>
    </row>
    <row r="140" spans="1:14" ht="46.5" hidden="1" customHeight="1" x14ac:dyDescent="0.15">
      <c r="A140" s="48"/>
      <c r="C140" s="49" t="s">
        <v>167</v>
      </c>
    </row>
    <row r="141" spans="1:14" ht="15" hidden="1" customHeight="1" x14ac:dyDescent="0.15">
      <c r="A141" s="48"/>
      <c r="C141" s="49"/>
    </row>
    <row r="142" spans="1:14" ht="27" hidden="1" customHeight="1" x14ac:dyDescent="0.15">
      <c r="A142" s="48"/>
      <c r="C142" s="49" t="s">
        <v>168</v>
      </c>
    </row>
    <row r="143" spans="1:14" ht="15" hidden="1" customHeight="1" x14ac:dyDescent="0.15">
      <c r="A143" s="48"/>
      <c r="C143" s="49"/>
    </row>
    <row r="144" spans="1:14" ht="66" hidden="1" customHeight="1" x14ac:dyDescent="0.15">
      <c r="A144" s="48"/>
      <c r="C144" s="49" t="s">
        <v>169</v>
      </c>
    </row>
    <row r="145" spans="1:3" ht="36.75" hidden="1" customHeight="1" x14ac:dyDescent="0.15">
      <c r="A145" s="48"/>
      <c r="C145" s="49" t="s">
        <v>170</v>
      </c>
    </row>
    <row r="146" spans="1:3" ht="27" hidden="1" customHeight="1" x14ac:dyDescent="0.15">
      <c r="A146" s="48"/>
      <c r="C146" s="49" t="s">
        <v>171</v>
      </c>
    </row>
    <row r="147" spans="1:3" ht="27" hidden="1" customHeight="1" x14ac:dyDescent="0.15">
      <c r="A147" s="48"/>
      <c r="C147" s="49" t="s">
        <v>172</v>
      </c>
    </row>
    <row r="148" spans="1:3" ht="15" hidden="1" customHeight="1" x14ac:dyDescent="0.15">
      <c r="A148" s="48"/>
      <c r="C148" s="49"/>
    </row>
    <row r="149" spans="1:3" ht="66" hidden="1" customHeight="1" x14ac:dyDescent="0.15">
      <c r="A149" s="48"/>
      <c r="C149" s="49" t="s">
        <v>173</v>
      </c>
    </row>
    <row r="150" spans="1:3" ht="36.75" hidden="1" customHeight="1" x14ac:dyDescent="0.15">
      <c r="A150" s="48"/>
      <c r="C150" s="49" t="s">
        <v>174</v>
      </c>
    </row>
    <row r="151" spans="1:3" ht="56.25" hidden="1" customHeight="1" x14ac:dyDescent="0.15">
      <c r="A151" s="48"/>
      <c r="C151" s="49" t="s">
        <v>175</v>
      </c>
    </row>
    <row r="152" spans="1:3" ht="27" hidden="1" customHeight="1" x14ac:dyDescent="0.15">
      <c r="A152" s="48"/>
      <c r="C152" s="49" t="s">
        <v>176</v>
      </c>
    </row>
    <row r="153" spans="1:3" ht="17.25" hidden="1" customHeight="1" x14ac:dyDescent="0.15">
      <c r="A153" s="48"/>
      <c r="C153" s="49" t="s">
        <v>177</v>
      </c>
    </row>
    <row r="154" spans="1:3" ht="17.25" hidden="1" customHeight="1" x14ac:dyDescent="0.15">
      <c r="A154" s="48"/>
      <c r="C154" s="49" t="s">
        <v>178</v>
      </c>
    </row>
    <row r="155" spans="1:3" ht="27" hidden="1" customHeight="1" x14ac:dyDescent="0.15">
      <c r="A155" s="48"/>
      <c r="C155" s="49" t="s">
        <v>179</v>
      </c>
    </row>
    <row r="156" spans="1:3" ht="15" hidden="1" customHeight="1" x14ac:dyDescent="0.15">
      <c r="A156" s="48"/>
      <c r="C156" s="49"/>
    </row>
    <row r="157" spans="1:3" ht="17.25" hidden="1" customHeight="1" x14ac:dyDescent="0.15">
      <c r="A157" s="48"/>
      <c r="C157" s="49" t="s">
        <v>180</v>
      </c>
    </row>
    <row r="158" spans="1:3" ht="66" hidden="1" customHeight="1" x14ac:dyDescent="0.15">
      <c r="A158" s="48"/>
      <c r="C158" s="49" t="s">
        <v>181</v>
      </c>
    </row>
    <row r="159" spans="1:3" ht="66" hidden="1" customHeight="1" x14ac:dyDescent="0.15">
      <c r="A159" s="48"/>
      <c r="C159" s="49" t="s">
        <v>182</v>
      </c>
    </row>
    <row r="160" spans="1:3" ht="15" hidden="1" customHeight="1" x14ac:dyDescent="0.15">
      <c r="A160" s="48"/>
      <c r="C160" s="49"/>
    </row>
    <row r="161" spans="1:3" ht="66" hidden="1" customHeight="1" x14ac:dyDescent="0.15">
      <c r="A161" s="48"/>
      <c r="C161" s="49" t="s">
        <v>183</v>
      </c>
    </row>
    <row r="162" spans="1:3" ht="15" hidden="1" customHeight="1" x14ac:dyDescent="0.15">
      <c r="A162" s="48"/>
      <c r="C162" s="49"/>
    </row>
    <row r="163" spans="1:3" ht="75.75" hidden="1" customHeight="1" x14ac:dyDescent="0.15">
      <c r="A163" s="48"/>
      <c r="C163" s="49" t="s">
        <v>184</v>
      </c>
    </row>
    <row r="164" spans="1:3" ht="46.5" hidden="1" customHeight="1" x14ac:dyDescent="0.15">
      <c r="A164" s="48"/>
      <c r="C164" s="49" t="s">
        <v>185</v>
      </c>
    </row>
    <row r="165" spans="1:3" ht="56.25" hidden="1" customHeight="1" x14ac:dyDescent="0.15">
      <c r="A165" s="48"/>
      <c r="C165" s="49" t="s">
        <v>186</v>
      </c>
    </row>
    <row r="166" spans="1:3" ht="56.25" hidden="1" customHeight="1" x14ac:dyDescent="0.15">
      <c r="A166" s="48"/>
      <c r="C166" s="49" t="s">
        <v>187</v>
      </c>
    </row>
    <row r="167" spans="1:3" ht="56.25" hidden="1" customHeight="1" x14ac:dyDescent="0.15">
      <c r="A167" s="48"/>
      <c r="C167" s="49" t="s">
        <v>188</v>
      </c>
    </row>
    <row r="168" spans="1:3" ht="15" hidden="1" customHeight="1" x14ac:dyDescent="0.15">
      <c r="A168" s="48"/>
      <c r="C168" s="49"/>
    </row>
    <row r="169" spans="1:3" ht="17.25" hidden="1" customHeight="1" x14ac:dyDescent="0.15">
      <c r="A169" s="48"/>
      <c r="C169" s="49" t="s">
        <v>189</v>
      </c>
    </row>
    <row r="170" spans="1:3" ht="46.5" hidden="1" customHeight="1" x14ac:dyDescent="0.15">
      <c r="A170" s="48"/>
      <c r="C170" s="49" t="s">
        <v>190</v>
      </c>
    </row>
    <row r="171" spans="1:3" ht="56.25" hidden="1" customHeight="1" x14ac:dyDescent="0.15">
      <c r="A171" s="48"/>
      <c r="C171" s="49" t="s">
        <v>191</v>
      </c>
    </row>
    <row r="172" spans="1:3" ht="66" hidden="1" customHeight="1" x14ac:dyDescent="0.15">
      <c r="A172" s="48"/>
      <c r="C172" s="49" t="s">
        <v>192</v>
      </c>
    </row>
    <row r="173" spans="1:3" ht="15" hidden="1" customHeight="1" x14ac:dyDescent="0.15">
      <c r="A173" s="48"/>
      <c r="C173" s="49"/>
    </row>
    <row r="174" spans="1:3" ht="17.25" hidden="1" customHeight="1" x14ac:dyDescent="0.15">
      <c r="A174" s="48"/>
      <c r="C174" s="49" t="s">
        <v>193</v>
      </c>
    </row>
    <row r="175" spans="1:3" ht="75.75" hidden="1" customHeight="1" x14ac:dyDescent="0.15">
      <c r="A175" s="48"/>
      <c r="C175" s="49" t="s">
        <v>194</v>
      </c>
    </row>
    <row r="176" spans="1:3" ht="46.5" hidden="1" customHeight="1" x14ac:dyDescent="0.15">
      <c r="A176" s="48"/>
      <c r="C176" s="49" t="s">
        <v>195</v>
      </c>
    </row>
    <row r="177" spans="1:3" ht="15" hidden="1" customHeight="1" x14ac:dyDescent="0.15">
      <c r="A177" s="48"/>
      <c r="C177" s="49"/>
    </row>
    <row r="178" spans="1:3" ht="17.25" hidden="1" customHeight="1" x14ac:dyDescent="0.15">
      <c r="A178" s="48"/>
      <c r="C178" s="49" t="s">
        <v>196</v>
      </c>
    </row>
    <row r="179" spans="1:3" ht="36.75" hidden="1" customHeight="1" x14ac:dyDescent="0.15">
      <c r="A179" s="48"/>
      <c r="C179" s="49" t="s">
        <v>197</v>
      </c>
    </row>
    <row r="180" spans="1:3" ht="15" hidden="1" customHeight="1" x14ac:dyDescent="0.15">
      <c r="A180" s="48"/>
      <c r="C180" s="49"/>
    </row>
    <row r="181" spans="1:3" ht="17.25" hidden="1" customHeight="1" x14ac:dyDescent="0.15">
      <c r="A181" s="48"/>
      <c r="C181" s="49" t="s">
        <v>198</v>
      </c>
    </row>
    <row r="182" spans="1:3" ht="56.25" hidden="1" customHeight="1" x14ac:dyDescent="0.15">
      <c r="A182" s="48"/>
      <c r="C182" s="49" t="s">
        <v>199</v>
      </c>
    </row>
    <row r="183" spans="1:3" ht="17.25" hidden="1" customHeight="1" x14ac:dyDescent="0.15">
      <c r="A183" s="48"/>
      <c r="C183" s="49" t="s">
        <v>200</v>
      </c>
    </row>
    <row r="184" spans="1:3" ht="114.75" hidden="1" customHeight="1" x14ac:dyDescent="0.15">
      <c r="A184" s="48"/>
      <c r="C184" s="49" t="s">
        <v>201</v>
      </c>
    </row>
    <row r="185" spans="1:3" ht="27" hidden="1" customHeight="1" x14ac:dyDescent="0.15">
      <c r="A185" s="48"/>
      <c r="C185" s="49" t="s">
        <v>202</v>
      </c>
    </row>
    <row r="186" spans="1:3" ht="15" hidden="1" customHeight="1" x14ac:dyDescent="0.15">
      <c r="A186" s="48"/>
      <c r="C186" s="49"/>
    </row>
    <row r="187" spans="1:3" ht="17.25" hidden="1" customHeight="1" x14ac:dyDescent="0.15">
      <c r="A187" s="48"/>
      <c r="C187" s="49" t="s">
        <v>203</v>
      </c>
    </row>
    <row r="188" spans="1:3" ht="85.5" hidden="1" customHeight="1" x14ac:dyDescent="0.15">
      <c r="A188" s="48"/>
      <c r="C188" s="49" t="s">
        <v>204</v>
      </c>
    </row>
    <row r="189" spans="1:3" ht="15" hidden="1" customHeight="1" x14ac:dyDescent="0.15">
      <c r="A189" s="48"/>
      <c r="C189" s="49"/>
    </row>
    <row r="190" spans="1:3" ht="17.25" hidden="1" customHeight="1" x14ac:dyDescent="0.15">
      <c r="A190" s="48"/>
      <c r="C190" s="49" t="s">
        <v>205</v>
      </c>
    </row>
    <row r="191" spans="1:3" ht="85.5" hidden="1" customHeight="1" x14ac:dyDescent="0.15">
      <c r="A191" s="48"/>
      <c r="C191" s="49" t="s">
        <v>206</v>
      </c>
    </row>
    <row r="192" spans="1:3" ht="15" hidden="1" customHeight="1" x14ac:dyDescent="0.15">
      <c r="A192" s="48"/>
      <c r="C192" s="49"/>
    </row>
    <row r="193" spans="1:14" ht="36.75" hidden="1" customHeight="1" x14ac:dyDescent="0.15">
      <c r="A193" s="48"/>
      <c r="C193" s="49" t="s">
        <v>207</v>
      </c>
    </row>
    <row r="194" spans="1:14" ht="27" hidden="1" customHeight="1" x14ac:dyDescent="0.15">
      <c r="A194" s="48"/>
      <c r="C194" s="49" t="s">
        <v>208</v>
      </c>
    </row>
    <row r="195" spans="1:14" ht="36.75" hidden="1" customHeight="1" x14ac:dyDescent="0.15">
      <c r="A195" s="48"/>
      <c r="C195" s="49" t="s">
        <v>209</v>
      </c>
    </row>
    <row r="196" spans="1:14" ht="85.5" hidden="1" customHeight="1" x14ac:dyDescent="0.15">
      <c r="A196" s="48"/>
      <c r="C196" s="49" t="s">
        <v>210</v>
      </c>
    </row>
    <row r="197" spans="1:14" ht="75.75" hidden="1" customHeight="1" x14ac:dyDescent="0.15">
      <c r="A197" s="48"/>
      <c r="C197" s="49" t="s">
        <v>211</v>
      </c>
    </row>
    <row r="198" spans="1:14" ht="36.75" hidden="1" customHeight="1" x14ac:dyDescent="0.15">
      <c r="A198" s="48"/>
      <c r="C198" s="49" t="s">
        <v>212</v>
      </c>
    </row>
    <row r="199" spans="1:14" ht="56.25" hidden="1" customHeight="1" x14ac:dyDescent="0.15">
      <c r="A199" s="48"/>
      <c r="C199" s="49" t="s">
        <v>213</v>
      </c>
    </row>
    <row r="200" spans="1:14" ht="56.25" hidden="1" customHeight="1" x14ac:dyDescent="0.15">
      <c r="A200" s="48"/>
      <c r="C200" s="49" t="s">
        <v>214</v>
      </c>
    </row>
    <row r="201" spans="1:14" ht="46.5" hidden="1" customHeight="1" x14ac:dyDescent="0.15">
      <c r="A201" s="48"/>
      <c r="C201" s="49" t="s">
        <v>215</v>
      </c>
    </row>
    <row r="202" spans="1:14" ht="36.75" hidden="1" customHeight="1" x14ac:dyDescent="0.15">
      <c r="A202" s="48"/>
      <c r="C202" s="49" t="s">
        <v>216</v>
      </c>
    </row>
    <row r="203" spans="1:14" ht="15" hidden="1" customHeight="1" x14ac:dyDescent="0.15">
      <c r="A203" s="48"/>
      <c r="C203" s="49"/>
    </row>
    <row r="204" spans="1:14" ht="17.25" hidden="1" customHeight="1" x14ac:dyDescent="0.15">
      <c r="A204" s="48"/>
      <c r="C204" s="49" t="s">
        <v>217</v>
      </c>
    </row>
    <row r="205" spans="1:14" ht="33" customHeight="1" x14ac:dyDescent="0.15">
      <c r="A205" s="58" t="s">
        <v>218</v>
      </c>
      <c r="B205" s="59"/>
      <c r="C205" s="60" t="s">
        <v>219</v>
      </c>
      <c r="D205" s="61"/>
      <c r="F205" s="61"/>
      <c r="G205" s="62"/>
      <c r="H205" s="61"/>
      <c r="I205" s="63"/>
      <c r="M205" s="64"/>
      <c r="N205" s="65"/>
    </row>
    <row r="206" spans="1:14" ht="14.25" customHeight="1" x14ac:dyDescent="0.15">
      <c r="A206" s="33"/>
      <c r="B206" s="34"/>
      <c r="C206" s="35"/>
      <c r="D206" s="22"/>
      <c r="E206" s="23"/>
      <c r="F206" s="23"/>
      <c r="G206" s="24"/>
      <c r="H206" s="23"/>
      <c r="I206" s="24"/>
      <c r="J206" s="24"/>
      <c r="K206" s="24"/>
      <c r="L206" s="24"/>
      <c r="M206" s="25"/>
      <c r="N206" s="26"/>
    </row>
    <row r="207" spans="1:14" ht="16.5" customHeight="1" x14ac:dyDescent="0.15">
      <c r="A207" s="39" t="s">
        <v>220</v>
      </c>
      <c r="B207" s="40"/>
      <c r="C207" s="55" t="s">
        <v>221</v>
      </c>
      <c r="D207" s="42" t="s">
        <v>73</v>
      </c>
      <c r="E207" s="52"/>
      <c r="F207" s="52">
        <v>1</v>
      </c>
      <c r="G207" s="46"/>
      <c r="H207" s="43">
        <v>1</v>
      </c>
      <c r="I207" s="45"/>
      <c r="J207" s="46"/>
      <c r="K207" s="45"/>
      <c r="L207" s="45"/>
      <c r="M207" s="47">
        <f>IF(ISNUMBER($K207),IF(ISNUMBER($G207),ROUND($K207*$G207,2),ROUND($K207*$F207,2)),IF(ISNUMBER($G207),ROUND($I207*$G207,2),ROUND($I207*$F207,2)))</f>
        <v>0</v>
      </c>
      <c r="N207" s="26"/>
    </row>
    <row r="208" spans="1:14" ht="66" hidden="1" customHeight="1" x14ac:dyDescent="0.15">
      <c r="A208" s="48"/>
      <c r="C208" s="49" t="s">
        <v>222</v>
      </c>
    </row>
    <row r="209" spans="1:14" ht="36.75" hidden="1" customHeight="1" x14ac:dyDescent="0.15">
      <c r="A209" s="48"/>
      <c r="C209" s="49" t="s">
        <v>223</v>
      </c>
    </row>
    <row r="210" spans="1:14" ht="15" hidden="1" customHeight="1" x14ac:dyDescent="0.15">
      <c r="A210" s="48"/>
      <c r="C210" s="49"/>
    </row>
    <row r="211" spans="1:14" ht="17.25" hidden="1" customHeight="1" x14ac:dyDescent="0.15">
      <c r="A211" s="48"/>
      <c r="C211" s="49" t="s">
        <v>224</v>
      </c>
    </row>
    <row r="212" spans="1:14" ht="27" hidden="1" customHeight="1" x14ac:dyDescent="0.15">
      <c r="A212" s="48"/>
      <c r="C212" s="49" t="s">
        <v>225</v>
      </c>
    </row>
    <row r="213" spans="1:14" ht="75.75" hidden="1" customHeight="1" x14ac:dyDescent="0.15">
      <c r="A213" s="48"/>
      <c r="C213" s="49" t="s">
        <v>226</v>
      </c>
    </row>
    <row r="214" spans="1:14" ht="17.25" hidden="1" customHeight="1" x14ac:dyDescent="0.15">
      <c r="A214" s="48"/>
      <c r="C214" s="49" t="s">
        <v>227</v>
      </c>
    </row>
    <row r="215" spans="1:14" ht="27" hidden="1" customHeight="1" x14ac:dyDescent="0.15">
      <c r="A215" s="48"/>
      <c r="C215" s="49" t="s">
        <v>228</v>
      </c>
    </row>
    <row r="216" spans="1:14" ht="27" hidden="1" customHeight="1" x14ac:dyDescent="0.15">
      <c r="A216" s="48"/>
      <c r="C216" s="49" t="s">
        <v>229</v>
      </c>
    </row>
    <row r="217" spans="1:14" ht="15" hidden="1" customHeight="1" x14ac:dyDescent="0.15">
      <c r="A217" s="48"/>
      <c r="C217" s="49"/>
    </row>
    <row r="218" spans="1:14" ht="17.25" hidden="1" customHeight="1" x14ac:dyDescent="0.15">
      <c r="A218" s="48"/>
      <c r="C218" s="49" t="s">
        <v>230</v>
      </c>
    </row>
    <row r="219" spans="1:14" ht="17.25" hidden="1" customHeight="1" x14ac:dyDescent="0.15">
      <c r="A219" s="48"/>
      <c r="C219" s="49" t="s">
        <v>231</v>
      </c>
    </row>
    <row r="220" spans="1:14" ht="27" hidden="1" customHeight="1" x14ac:dyDescent="0.15">
      <c r="A220" s="48"/>
      <c r="C220" s="49" t="s">
        <v>232</v>
      </c>
    </row>
    <row r="221" spans="1:14" ht="17.25" hidden="1" customHeight="1" x14ac:dyDescent="0.15">
      <c r="A221" s="48"/>
      <c r="C221" s="49" t="s">
        <v>233</v>
      </c>
    </row>
    <row r="222" spans="1:14" ht="15" hidden="1" customHeight="1" x14ac:dyDescent="0.15">
      <c r="A222" s="48"/>
      <c r="C222" s="49"/>
    </row>
    <row r="223" spans="1:14" ht="17.25" hidden="1" customHeight="1" x14ac:dyDescent="0.15">
      <c r="A223" s="48"/>
      <c r="C223" s="49" t="s">
        <v>84</v>
      </c>
    </row>
    <row r="224" spans="1:14" ht="20.25" customHeight="1" x14ac:dyDescent="0.15">
      <c r="A224" s="58" t="s">
        <v>218</v>
      </c>
      <c r="B224" s="59"/>
      <c r="C224" s="60" t="s">
        <v>234</v>
      </c>
      <c r="D224" s="61"/>
      <c r="F224" s="61"/>
      <c r="G224" s="62"/>
      <c r="H224" s="61"/>
      <c r="I224" s="63"/>
      <c r="M224" s="64"/>
      <c r="N224" s="65"/>
    </row>
    <row r="225" spans="1:14" ht="14.25" customHeight="1" x14ac:dyDescent="0.15">
      <c r="A225" s="33"/>
      <c r="B225" s="34"/>
      <c r="C225" s="35"/>
      <c r="D225" s="22"/>
      <c r="E225" s="23"/>
      <c r="F225" s="23"/>
      <c r="G225" s="24"/>
      <c r="H225" s="23"/>
      <c r="I225" s="24"/>
      <c r="J225" s="24"/>
      <c r="K225" s="24"/>
      <c r="L225" s="24"/>
      <c r="M225" s="25"/>
      <c r="N225" s="26"/>
    </row>
    <row r="226" spans="1:14" ht="15" customHeight="1" x14ac:dyDescent="0.15">
      <c r="A226" s="95" t="s">
        <v>235</v>
      </c>
      <c r="B226" s="96"/>
      <c r="C226" s="96"/>
      <c r="D226" s="96"/>
      <c r="E226" s="96"/>
      <c r="F226" s="96"/>
      <c r="G226" s="96"/>
      <c r="H226" s="96"/>
      <c r="I226" s="96"/>
      <c r="M226" s="50">
        <f>M$99+M$106+M$117+M$134+M$207</f>
        <v>0</v>
      </c>
      <c r="N226" s="51"/>
    </row>
    <row r="227" spans="1:14" ht="16.5" customHeight="1" x14ac:dyDescent="0.15">
      <c r="A227" s="39" t="s">
        <v>236</v>
      </c>
      <c r="B227" s="40"/>
      <c r="C227" s="41" t="s">
        <v>237</v>
      </c>
      <c r="D227" s="22"/>
      <c r="E227" s="23"/>
      <c r="F227" s="23"/>
      <c r="G227" s="24"/>
      <c r="H227" s="23"/>
      <c r="I227" s="24"/>
      <c r="J227" s="24"/>
      <c r="K227" s="24"/>
      <c r="L227" s="24"/>
      <c r="M227" s="25"/>
      <c r="N227" s="26"/>
    </row>
    <row r="228" spans="1:14" ht="14.25" customHeight="1" x14ac:dyDescent="0.15">
      <c r="A228" s="33"/>
      <c r="B228" s="34"/>
      <c r="C228" s="29"/>
      <c r="D228" s="22"/>
      <c r="E228" s="23"/>
      <c r="F228" s="23"/>
      <c r="G228" s="24"/>
      <c r="H228" s="23"/>
      <c r="I228" s="24"/>
      <c r="J228" s="24"/>
      <c r="K228" s="24"/>
      <c r="L228" s="24"/>
      <c r="M228" s="25"/>
      <c r="N228" s="26"/>
    </row>
    <row r="229" spans="1:14" ht="29.25" customHeight="1" x14ac:dyDescent="0.15">
      <c r="A229" s="39" t="s">
        <v>238</v>
      </c>
      <c r="B229" s="40"/>
      <c r="C229" s="55" t="s">
        <v>239</v>
      </c>
      <c r="D229" s="42" t="s">
        <v>44</v>
      </c>
      <c r="E229" s="43"/>
      <c r="F229" s="43">
        <v>1</v>
      </c>
      <c r="G229" s="44"/>
      <c r="H229" s="43">
        <v>1</v>
      </c>
      <c r="I229" s="45"/>
      <c r="J229" s="46"/>
      <c r="K229" s="45"/>
      <c r="L229" s="45"/>
      <c r="M229" s="47">
        <f>IF(ISNUMBER($K229),IF(ISNUMBER($G229),ROUND($K229*$G229,2),ROUND($K229*$F229,2)),IF(ISNUMBER($G229),ROUND($I229*$G229,2),ROUND($I229*$F229,2)))</f>
        <v>0</v>
      </c>
      <c r="N229" s="26"/>
    </row>
    <row r="230" spans="1:14" ht="36.75" hidden="1" customHeight="1" x14ac:dyDescent="0.15">
      <c r="A230" s="48"/>
      <c r="C230" s="49" t="s">
        <v>240</v>
      </c>
    </row>
    <row r="231" spans="1:14" ht="17.25" hidden="1" customHeight="1" x14ac:dyDescent="0.15">
      <c r="A231" s="48"/>
      <c r="C231" s="49" t="s">
        <v>241</v>
      </c>
    </row>
    <row r="232" spans="1:14" ht="56.25" hidden="1" customHeight="1" x14ac:dyDescent="0.15">
      <c r="A232" s="48"/>
      <c r="C232" s="49" t="s">
        <v>242</v>
      </c>
    </row>
    <row r="233" spans="1:14" ht="27" hidden="1" customHeight="1" x14ac:dyDescent="0.15">
      <c r="A233" s="48"/>
      <c r="C233" s="49" t="s">
        <v>243</v>
      </c>
    </row>
    <row r="234" spans="1:14" ht="36.75" hidden="1" customHeight="1" x14ac:dyDescent="0.15">
      <c r="A234" s="48"/>
      <c r="C234" s="49" t="s">
        <v>244</v>
      </c>
    </row>
    <row r="235" spans="1:14" ht="27" hidden="1" customHeight="1" x14ac:dyDescent="0.15">
      <c r="A235" s="48"/>
      <c r="C235" s="49" t="s">
        <v>245</v>
      </c>
    </row>
    <row r="236" spans="1:14" ht="36.75" hidden="1" customHeight="1" x14ac:dyDescent="0.15">
      <c r="A236" s="48"/>
      <c r="C236" s="49" t="s">
        <v>246</v>
      </c>
    </row>
    <row r="237" spans="1:14" ht="27" hidden="1" customHeight="1" x14ac:dyDescent="0.15">
      <c r="A237" s="48"/>
      <c r="C237" s="49" t="s">
        <v>247</v>
      </c>
    </row>
    <row r="238" spans="1:14" ht="36.75" hidden="1" customHeight="1" x14ac:dyDescent="0.15">
      <c r="A238" s="48"/>
      <c r="C238" s="49" t="s">
        <v>248</v>
      </c>
    </row>
    <row r="239" spans="1:14" ht="17.25" hidden="1" customHeight="1" x14ac:dyDescent="0.15">
      <c r="A239" s="48"/>
      <c r="C239" s="49" t="s">
        <v>249</v>
      </c>
    </row>
    <row r="240" spans="1:14" ht="46.5" hidden="1" customHeight="1" x14ac:dyDescent="0.15">
      <c r="A240" s="48"/>
      <c r="C240" s="49" t="s">
        <v>250</v>
      </c>
    </row>
    <row r="241" spans="1:14" ht="56.25" hidden="1" customHeight="1" x14ac:dyDescent="0.15">
      <c r="A241" s="48"/>
      <c r="C241" s="49" t="s">
        <v>251</v>
      </c>
    </row>
    <row r="242" spans="1:14" ht="46.5" hidden="1" customHeight="1" x14ac:dyDescent="0.15">
      <c r="A242" s="48"/>
      <c r="C242" s="49" t="s">
        <v>252</v>
      </c>
    </row>
    <row r="243" spans="1:14" ht="17.25" hidden="1" customHeight="1" x14ac:dyDescent="0.15">
      <c r="A243" s="48"/>
      <c r="C243" s="49" t="s">
        <v>48</v>
      </c>
    </row>
    <row r="244" spans="1:14" ht="14.25" customHeight="1" x14ac:dyDescent="0.15">
      <c r="A244" s="33"/>
      <c r="B244" s="34"/>
      <c r="C244" s="35"/>
      <c r="D244" s="22"/>
      <c r="E244" s="23"/>
      <c r="F244" s="23"/>
      <c r="G244" s="24"/>
      <c r="H244" s="23"/>
      <c r="I244" s="24"/>
      <c r="J244" s="24"/>
      <c r="K244" s="24"/>
      <c r="L244" s="24"/>
      <c r="M244" s="25"/>
      <c r="N244" s="26"/>
    </row>
    <row r="245" spans="1:14" ht="29.25" customHeight="1" x14ac:dyDescent="0.15">
      <c r="A245" s="39" t="s">
        <v>253</v>
      </c>
      <c r="B245" s="40"/>
      <c r="C245" s="55" t="s">
        <v>254</v>
      </c>
      <c r="D245" s="42" t="s">
        <v>60</v>
      </c>
      <c r="E245" s="43"/>
      <c r="F245" s="43">
        <v>0</v>
      </c>
      <c r="G245" s="44"/>
      <c r="H245" s="43">
        <v>1</v>
      </c>
      <c r="I245" s="45"/>
      <c r="J245" s="46"/>
      <c r="K245" s="45"/>
      <c r="L245" s="45"/>
      <c r="M245" s="47">
        <f>IF(ISNUMBER($K245),IF(ISNUMBER($G245),ROUND($K245*$G245,2),ROUND($K245*$F245,2)),IF(ISNUMBER($G245),ROUND($I245*$G245,2),ROUND($I245*$F245,2)))</f>
        <v>0</v>
      </c>
      <c r="N245" s="26"/>
    </row>
    <row r="246" spans="1:14" ht="36.75" hidden="1" customHeight="1" x14ac:dyDescent="0.15">
      <c r="A246" s="48"/>
      <c r="C246" s="49" t="s">
        <v>255</v>
      </c>
    </row>
    <row r="247" spans="1:14" ht="27" hidden="1" customHeight="1" x14ac:dyDescent="0.15">
      <c r="A247" s="48"/>
      <c r="C247" s="49" t="s">
        <v>256</v>
      </c>
    </row>
    <row r="248" spans="1:14" ht="46.5" hidden="1" customHeight="1" x14ac:dyDescent="0.15">
      <c r="A248" s="48"/>
      <c r="C248" s="49" t="s">
        <v>257</v>
      </c>
    </row>
    <row r="249" spans="1:14" ht="46.5" hidden="1" customHeight="1" x14ac:dyDescent="0.15">
      <c r="A249" s="48"/>
      <c r="C249" s="49" t="s">
        <v>258</v>
      </c>
    </row>
    <row r="250" spans="1:14" ht="27" hidden="1" customHeight="1" x14ac:dyDescent="0.15">
      <c r="A250" s="48"/>
      <c r="C250" s="49" t="s">
        <v>259</v>
      </c>
    </row>
    <row r="251" spans="1:14" ht="27" hidden="1" customHeight="1" x14ac:dyDescent="0.15">
      <c r="A251" s="48"/>
      <c r="C251" s="49" t="s">
        <v>260</v>
      </c>
    </row>
    <row r="252" spans="1:14" ht="27" hidden="1" customHeight="1" x14ac:dyDescent="0.15">
      <c r="A252" s="48"/>
      <c r="C252" s="49" t="s">
        <v>261</v>
      </c>
    </row>
    <row r="253" spans="1:14" ht="27" hidden="1" customHeight="1" x14ac:dyDescent="0.15">
      <c r="A253" s="48"/>
      <c r="C253" s="49" t="s">
        <v>262</v>
      </c>
    </row>
    <row r="254" spans="1:14" ht="17.25" hidden="1" customHeight="1" x14ac:dyDescent="0.15">
      <c r="A254" s="48"/>
      <c r="C254" s="49" t="s">
        <v>263</v>
      </c>
    </row>
    <row r="255" spans="1:14" ht="14.25" customHeight="1" x14ac:dyDescent="0.15">
      <c r="A255" s="33"/>
      <c r="B255" s="34"/>
      <c r="C255" s="35"/>
      <c r="D255" s="22"/>
      <c r="E255" s="23"/>
      <c r="F255" s="23"/>
      <c r="G255" s="24"/>
      <c r="H255" s="23"/>
      <c r="I255" s="24"/>
      <c r="J255" s="24"/>
      <c r="K255" s="24"/>
      <c r="L255" s="24"/>
      <c r="M255" s="25"/>
      <c r="N255" s="26"/>
    </row>
    <row r="256" spans="1:14" ht="16.5" customHeight="1" x14ac:dyDescent="0.15">
      <c r="A256" s="39" t="s">
        <v>264</v>
      </c>
      <c r="B256" s="40"/>
      <c r="C256" s="55" t="s">
        <v>265</v>
      </c>
      <c r="D256" s="42" t="s">
        <v>44</v>
      </c>
      <c r="E256" s="43"/>
      <c r="F256" s="43">
        <v>1</v>
      </c>
      <c r="G256" s="44"/>
      <c r="H256" s="43">
        <v>1</v>
      </c>
      <c r="I256" s="45"/>
      <c r="J256" s="46"/>
      <c r="K256" s="45"/>
      <c r="L256" s="45"/>
      <c r="M256" s="47">
        <f>IF(ISNUMBER($K256),IF(ISNUMBER($G256),ROUND($K256*$G256,2),ROUND($K256*$F256,2)),IF(ISNUMBER($G256),ROUND($I256*$G256,2),ROUND($I256*$F256,2)))</f>
        <v>0</v>
      </c>
      <c r="N256" s="26"/>
    </row>
    <row r="257" spans="1:14" ht="46.5" hidden="1" customHeight="1" x14ac:dyDescent="0.15">
      <c r="A257" s="48"/>
      <c r="C257" s="49" t="s">
        <v>266</v>
      </c>
    </row>
    <row r="258" spans="1:14" ht="46.5" hidden="1" customHeight="1" x14ac:dyDescent="0.15">
      <c r="A258" s="48"/>
      <c r="C258" s="49" t="s">
        <v>267</v>
      </c>
    </row>
    <row r="259" spans="1:14" ht="66" hidden="1" customHeight="1" x14ac:dyDescent="0.15">
      <c r="A259" s="48"/>
      <c r="C259" s="49" t="s">
        <v>268</v>
      </c>
    </row>
    <row r="260" spans="1:14" ht="36.75" hidden="1" customHeight="1" x14ac:dyDescent="0.15">
      <c r="A260" s="48"/>
      <c r="C260" s="49" t="s">
        <v>269</v>
      </c>
    </row>
    <row r="261" spans="1:14" ht="36.75" hidden="1" customHeight="1" x14ac:dyDescent="0.15">
      <c r="A261" s="48"/>
      <c r="C261" s="49" t="s">
        <v>270</v>
      </c>
    </row>
    <row r="262" spans="1:14" ht="17.25" hidden="1" customHeight="1" x14ac:dyDescent="0.15">
      <c r="A262" s="48"/>
      <c r="C262" s="49" t="s">
        <v>271</v>
      </c>
    </row>
    <row r="263" spans="1:14" ht="56.25" hidden="1" customHeight="1" x14ac:dyDescent="0.15">
      <c r="A263" s="48"/>
      <c r="C263" s="49" t="s">
        <v>272</v>
      </c>
    </row>
    <row r="264" spans="1:14" ht="27" hidden="1" customHeight="1" x14ac:dyDescent="0.15">
      <c r="A264" s="48"/>
      <c r="C264" s="49" t="s">
        <v>273</v>
      </c>
    </row>
    <row r="265" spans="1:14" ht="46.5" hidden="1" customHeight="1" x14ac:dyDescent="0.15">
      <c r="A265" s="48"/>
      <c r="C265" s="49" t="s">
        <v>274</v>
      </c>
    </row>
    <row r="266" spans="1:14" ht="36.75" hidden="1" customHeight="1" x14ac:dyDescent="0.15">
      <c r="A266" s="48"/>
      <c r="C266" s="49" t="s">
        <v>275</v>
      </c>
    </row>
    <row r="267" spans="1:14" ht="17.25" hidden="1" customHeight="1" x14ac:dyDescent="0.15">
      <c r="A267" s="48"/>
      <c r="C267" s="49" t="s">
        <v>48</v>
      </c>
    </row>
    <row r="268" spans="1:14" ht="14.25" customHeight="1" x14ac:dyDescent="0.15">
      <c r="A268" s="33"/>
      <c r="B268" s="34"/>
      <c r="C268" s="35"/>
      <c r="D268" s="22"/>
      <c r="E268" s="23"/>
      <c r="F268" s="23"/>
      <c r="G268" s="24"/>
      <c r="H268" s="23"/>
      <c r="I268" s="24"/>
      <c r="J268" s="24"/>
      <c r="K268" s="24"/>
      <c r="L268" s="24"/>
      <c r="M268" s="25"/>
      <c r="N268" s="26"/>
    </row>
    <row r="269" spans="1:14" ht="15" customHeight="1" x14ac:dyDescent="0.15">
      <c r="A269" s="95" t="s">
        <v>276</v>
      </c>
      <c r="B269" s="96"/>
      <c r="C269" s="96"/>
      <c r="D269" s="96"/>
      <c r="E269" s="96"/>
      <c r="F269" s="96"/>
      <c r="G269" s="96"/>
      <c r="H269" s="96"/>
      <c r="I269" s="96"/>
      <c r="M269" s="50">
        <f>M$229+M$245+M$256</f>
        <v>0</v>
      </c>
      <c r="N269" s="51"/>
    </row>
    <row r="270" spans="1:14" ht="31.5" customHeight="1" x14ac:dyDescent="0.15">
      <c r="A270" s="95" t="s">
        <v>277</v>
      </c>
      <c r="B270" s="96"/>
      <c r="C270" s="96"/>
      <c r="D270" s="96"/>
      <c r="E270" s="96"/>
      <c r="F270" s="96"/>
      <c r="G270" s="96"/>
      <c r="H270" s="96"/>
      <c r="I270" s="96"/>
      <c r="M270" s="50">
        <f>M$46+M$59+M$99+M$106+M$117+M$134+M$207+M$229+M$245+M$256</f>
        <v>0</v>
      </c>
      <c r="N270" s="51"/>
    </row>
    <row r="271" spans="1:14" ht="45" customHeight="1" x14ac:dyDescent="0.15">
      <c r="A271" s="103" t="s">
        <v>278</v>
      </c>
      <c r="B271" s="104"/>
      <c r="C271" s="104"/>
      <c r="D271" s="104"/>
      <c r="E271" s="104"/>
      <c r="F271" s="104"/>
      <c r="G271" s="104"/>
      <c r="H271" s="104"/>
      <c r="I271" s="105"/>
      <c r="M271" s="66">
        <f>M$17+M$23+M$33+M$39+M$46+M$59+M$99+M$106+M$117+M$134+M$207+M$229+M$245+M$256</f>
        <v>0</v>
      </c>
      <c r="N271" s="67"/>
    </row>
    <row r="272" spans="1:14" ht="21" customHeight="1" x14ac:dyDescent="0.15">
      <c r="A272" s="30" t="s">
        <v>279</v>
      </c>
      <c r="B272" s="31"/>
      <c r="C272" s="32" t="s">
        <v>280</v>
      </c>
      <c r="D272" s="22"/>
      <c r="E272" s="23"/>
      <c r="F272" s="23"/>
      <c r="G272" s="24"/>
      <c r="H272" s="23"/>
      <c r="I272" s="24"/>
      <c r="J272" s="24"/>
      <c r="K272" s="24"/>
      <c r="L272" s="24"/>
      <c r="M272" s="25"/>
      <c r="N272" s="26"/>
    </row>
    <row r="273" spans="1:14" ht="14.25" customHeight="1" x14ac:dyDescent="0.15">
      <c r="A273" s="33"/>
      <c r="B273" s="34"/>
      <c r="C273" s="35"/>
      <c r="D273" s="22"/>
      <c r="E273" s="23"/>
      <c r="F273" s="23"/>
      <c r="G273" s="24"/>
      <c r="H273" s="23"/>
      <c r="I273" s="24"/>
      <c r="J273" s="24"/>
      <c r="K273" s="24"/>
      <c r="L273" s="24"/>
      <c r="M273" s="25"/>
      <c r="N273" s="26"/>
    </row>
    <row r="274" spans="1:14" ht="16.5" customHeight="1" x14ac:dyDescent="0.15">
      <c r="A274" s="36" t="s">
        <v>281</v>
      </c>
      <c r="B274" s="37"/>
      <c r="C274" s="38" t="s">
        <v>282</v>
      </c>
      <c r="D274" s="42" t="s">
        <v>44</v>
      </c>
      <c r="E274" s="43"/>
      <c r="F274" s="43">
        <v>1</v>
      </c>
      <c r="G274" s="44"/>
      <c r="H274" s="43">
        <v>1</v>
      </c>
      <c r="I274" s="45"/>
      <c r="J274" s="46"/>
      <c r="K274" s="45"/>
      <c r="L274" s="45"/>
      <c r="M274" s="47">
        <f>IF(ISNUMBER($K274),IF(ISNUMBER($G274),ROUND($K274*$G274,2),ROUND($K274*$F274,2)),IF(ISNUMBER($G274),ROUND($I274*$G274,2),ROUND($I274*$F274,2)))</f>
        <v>0</v>
      </c>
      <c r="N274" s="26"/>
    </row>
    <row r="275" spans="1:14" ht="46.5" hidden="1" customHeight="1" x14ac:dyDescent="0.15">
      <c r="A275" s="48"/>
      <c r="C275" s="49" t="s">
        <v>283</v>
      </c>
    </row>
    <row r="276" spans="1:14" ht="36.75" hidden="1" customHeight="1" x14ac:dyDescent="0.15">
      <c r="A276" s="48"/>
      <c r="C276" s="49" t="s">
        <v>284</v>
      </c>
    </row>
    <row r="277" spans="1:14" ht="56.25" hidden="1" customHeight="1" x14ac:dyDescent="0.15">
      <c r="A277" s="48"/>
      <c r="C277" s="49" t="s">
        <v>285</v>
      </c>
    </row>
    <row r="278" spans="1:14" ht="36.75" hidden="1" customHeight="1" x14ac:dyDescent="0.15">
      <c r="A278" s="48"/>
      <c r="C278" s="49" t="s">
        <v>286</v>
      </c>
    </row>
    <row r="279" spans="1:14" ht="36.75" hidden="1" customHeight="1" x14ac:dyDescent="0.15">
      <c r="A279" s="48"/>
      <c r="C279" s="49" t="s">
        <v>287</v>
      </c>
    </row>
    <row r="280" spans="1:14" ht="17.25" hidden="1" customHeight="1" x14ac:dyDescent="0.15">
      <c r="A280" s="48"/>
      <c r="C280" s="49" t="s">
        <v>48</v>
      </c>
    </row>
    <row r="281" spans="1:14" ht="45.75" customHeight="1" x14ac:dyDescent="0.15">
      <c r="A281" s="58" t="s">
        <v>218</v>
      </c>
      <c r="B281" s="59"/>
      <c r="C281" s="60" t="s">
        <v>288</v>
      </c>
      <c r="D281" s="61"/>
      <c r="F281" s="61"/>
      <c r="G281" s="62"/>
      <c r="H281" s="61"/>
      <c r="I281" s="63"/>
      <c r="M281" s="64"/>
      <c r="N281" s="65"/>
    </row>
    <row r="282" spans="1:14" ht="14.25" customHeight="1" x14ac:dyDescent="0.15">
      <c r="A282" s="33"/>
      <c r="B282" s="34"/>
      <c r="C282" s="35"/>
      <c r="D282" s="22"/>
      <c r="E282" s="23"/>
      <c r="F282" s="23"/>
      <c r="G282" s="24"/>
      <c r="H282" s="23"/>
      <c r="I282" s="24"/>
      <c r="J282" s="24"/>
      <c r="K282" s="24"/>
      <c r="L282" s="24"/>
      <c r="M282" s="25"/>
      <c r="N282" s="26"/>
    </row>
    <row r="283" spans="1:14" ht="16.5" customHeight="1" x14ac:dyDescent="0.15">
      <c r="A283" s="36" t="s">
        <v>289</v>
      </c>
      <c r="B283" s="37"/>
      <c r="C283" s="38" t="s">
        <v>290</v>
      </c>
      <c r="D283" s="42" t="s">
        <v>73</v>
      </c>
      <c r="E283" s="52"/>
      <c r="F283" s="52">
        <v>1</v>
      </c>
      <c r="G283" s="46"/>
      <c r="H283" s="43">
        <v>1</v>
      </c>
      <c r="I283" s="45"/>
      <c r="J283" s="46"/>
      <c r="K283" s="45"/>
      <c r="L283" s="45"/>
      <c r="M283" s="47">
        <f>IF(ISNUMBER($K283),IF(ISNUMBER($G283),ROUND($K283*$G283,2),ROUND($K283*$F283,2)),IF(ISNUMBER($G283),ROUND($I283*$G283,2),ROUND($I283*$F283,2)))</f>
        <v>0</v>
      </c>
      <c r="N283" s="26"/>
    </row>
    <row r="284" spans="1:14" ht="36.75" hidden="1" customHeight="1" x14ac:dyDescent="0.15">
      <c r="A284" s="48"/>
      <c r="C284" s="49" t="s">
        <v>291</v>
      </c>
    </row>
    <row r="285" spans="1:14" ht="56.25" hidden="1" customHeight="1" x14ac:dyDescent="0.15">
      <c r="A285" s="48"/>
      <c r="C285" s="49" t="s">
        <v>292</v>
      </c>
    </row>
    <row r="286" spans="1:14" ht="17.25" hidden="1" customHeight="1" x14ac:dyDescent="0.15">
      <c r="A286" s="48"/>
      <c r="C286" s="49" t="s">
        <v>293</v>
      </c>
    </row>
    <row r="287" spans="1:14" ht="17.25" hidden="1" customHeight="1" x14ac:dyDescent="0.15">
      <c r="A287" s="48"/>
      <c r="C287" s="49" t="s">
        <v>294</v>
      </c>
    </row>
    <row r="288" spans="1:14" ht="27" hidden="1" customHeight="1" x14ac:dyDescent="0.15">
      <c r="A288" s="48"/>
      <c r="C288" s="49" t="s">
        <v>295</v>
      </c>
    </row>
    <row r="289" spans="1:14" ht="27" hidden="1" customHeight="1" x14ac:dyDescent="0.15">
      <c r="A289" s="48"/>
      <c r="C289" s="49" t="s">
        <v>296</v>
      </c>
    </row>
    <row r="290" spans="1:14" ht="27" hidden="1" customHeight="1" x14ac:dyDescent="0.15">
      <c r="A290" s="48"/>
      <c r="C290" s="49" t="s">
        <v>297</v>
      </c>
    </row>
    <row r="291" spans="1:14" ht="17.25" hidden="1" customHeight="1" x14ac:dyDescent="0.15">
      <c r="A291" s="48"/>
      <c r="C291" s="49" t="s">
        <v>298</v>
      </c>
    </row>
    <row r="292" spans="1:14" ht="17.25" hidden="1" customHeight="1" x14ac:dyDescent="0.15">
      <c r="A292" s="48"/>
      <c r="C292" s="49" t="s">
        <v>299</v>
      </c>
    </row>
    <row r="293" spans="1:14" ht="17.25" hidden="1" customHeight="1" x14ac:dyDescent="0.15">
      <c r="A293" s="48"/>
      <c r="C293" s="49" t="s">
        <v>300</v>
      </c>
    </row>
    <row r="294" spans="1:14" ht="17.25" hidden="1" customHeight="1" x14ac:dyDescent="0.15">
      <c r="A294" s="48"/>
      <c r="C294" s="49" t="s">
        <v>301</v>
      </c>
    </row>
    <row r="295" spans="1:14" ht="36.75" hidden="1" customHeight="1" x14ac:dyDescent="0.15">
      <c r="A295" s="48"/>
      <c r="C295" s="49" t="s">
        <v>302</v>
      </c>
    </row>
    <row r="296" spans="1:14" ht="27" hidden="1" customHeight="1" x14ac:dyDescent="0.15">
      <c r="A296" s="48"/>
      <c r="C296" s="49" t="s">
        <v>303</v>
      </c>
    </row>
    <row r="297" spans="1:14" ht="36.75" hidden="1" customHeight="1" x14ac:dyDescent="0.15">
      <c r="A297" s="48"/>
      <c r="C297" s="49" t="s">
        <v>304</v>
      </c>
    </row>
    <row r="298" spans="1:14" ht="36.75" hidden="1" customHeight="1" x14ac:dyDescent="0.15">
      <c r="A298" s="48"/>
      <c r="C298" s="49" t="s">
        <v>305</v>
      </c>
    </row>
    <row r="299" spans="1:14" ht="17.25" hidden="1" customHeight="1" x14ac:dyDescent="0.15">
      <c r="A299" s="48"/>
      <c r="C299" s="49" t="s">
        <v>84</v>
      </c>
    </row>
    <row r="300" spans="1:14" ht="33" customHeight="1" x14ac:dyDescent="0.15">
      <c r="A300" s="58" t="s">
        <v>218</v>
      </c>
      <c r="B300" s="59"/>
      <c r="C300" s="60" t="s">
        <v>306</v>
      </c>
      <c r="D300" s="61"/>
      <c r="F300" s="61"/>
      <c r="G300" s="62"/>
      <c r="H300" s="61"/>
      <c r="I300" s="63"/>
      <c r="M300" s="64"/>
      <c r="N300" s="65"/>
    </row>
    <row r="301" spans="1:14" ht="14.25" customHeight="1" x14ac:dyDescent="0.15">
      <c r="A301" s="33"/>
      <c r="B301" s="34"/>
      <c r="C301" s="35"/>
      <c r="D301" s="22"/>
      <c r="E301" s="23"/>
      <c r="F301" s="23"/>
      <c r="G301" s="24"/>
      <c r="H301" s="23"/>
      <c r="I301" s="24"/>
      <c r="J301" s="24"/>
      <c r="K301" s="24"/>
      <c r="L301" s="24"/>
      <c r="M301" s="25"/>
      <c r="N301" s="26"/>
    </row>
    <row r="302" spans="1:14" ht="29.25" customHeight="1" x14ac:dyDescent="0.15">
      <c r="A302" s="36" t="s">
        <v>307</v>
      </c>
      <c r="B302" s="37"/>
      <c r="C302" s="38" t="s">
        <v>308</v>
      </c>
      <c r="D302" s="42" t="s">
        <v>73</v>
      </c>
      <c r="E302" s="52"/>
      <c r="F302" s="52">
        <v>1</v>
      </c>
      <c r="G302" s="46"/>
      <c r="H302" s="43">
        <v>1</v>
      </c>
      <c r="I302" s="45"/>
      <c r="J302" s="46"/>
      <c r="K302" s="45"/>
      <c r="L302" s="45"/>
      <c r="M302" s="47">
        <f>IF(ISNUMBER($K302),IF(ISNUMBER($G302),ROUND($K302*$G302,2),ROUND($K302*$F302,2)),IF(ISNUMBER($G302),ROUND($I302*$G302,2),ROUND($I302*$F302,2)))</f>
        <v>0</v>
      </c>
      <c r="N302" s="26"/>
    </row>
    <row r="303" spans="1:14" ht="36.75" hidden="1" customHeight="1" x14ac:dyDescent="0.15">
      <c r="A303" s="48"/>
      <c r="C303" s="49" t="s">
        <v>309</v>
      </c>
    </row>
    <row r="304" spans="1:14" ht="17.25" hidden="1" customHeight="1" x14ac:dyDescent="0.15">
      <c r="A304" s="48"/>
      <c r="C304" s="49" t="s">
        <v>310</v>
      </c>
    </row>
    <row r="305" spans="1:14" ht="27" hidden="1" customHeight="1" x14ac:dyDescent="0.15">
      <c r="A305" s="48"/>
      <c r="C305" s="49" t="s">
        <v>311</v>
      </c>
    </row>
    <row r="306" spans="1:14" ht="17.25" hidden="1" customHeight="1" x14ac:dyDescent="0.15">
      <c r="A306" s="48"/>
      <c r="C306" s="49" t="s">
        <v>312</v>
      </c>
    </row>
    <row r="307" spans="1:14" ht="27" hidden="1" customHeight="1" x14ac:dyDescent="0.15">
      <c r="A307" s="48"/>
      <c r="C307" s="49" t="s">
        <v>313</v>
      </c>
    </row>
    <row r="308" spans="1:14" ht="27" hidden="1" customHeight="1" x14ac:dyDescent="0.15">
      <c r="A308" s="48"/>
      <c r="C308" s="49" t="s">
        <v>314</v>
      </c>
    </row>
    <row r="309" spans="1:14" ht="17.25" hidden="1" customHeight="1" x14ac:dyDescent="0.15">
      <c r="A309" s="48"/>
      <c r="C309" s="49" t="s">
        <v>315</v>
      </c>
    </row>
    <row r="310" spans="1:14" ht="45.75" customHeight="1" x14ac:dyDescent="0.15">
      <c r="A310" s="58" t="s">
        <v>218</v>
      </c>
      <c r="B310" s="59"/>
      <c r="C310" s="60" t="s">
        <v>316</v>
      </c>
      <c r="D310" s="61"/>
      <c r="F310" s="61"/>
      <c r="G310" s="62"/>
      <c r="H310" s="61"/>
      <c r="I310" s="63"/>
      <c r="M310" s="64"/>
      <c r="N310" s="65"/>
    </row>
    <row r="311" spans="1:14" ht="14.25" customHeight="1" x14ac:dyDescent="0.15">
      <c r="A311" s="33"/>
      <c r="B311" s="34"/>
      <c r="C311" s="35"/>
      <c r="D311" s="22"/>
      <c r="E311" s="23"/>
      <c r="F311" s="23"/>
      <c r="G311" s="24"/>
      <c r="H311" s="23"/>
      <c r="I311" s="24"/>
      <c r="J311" s="24"/>
      <c r="K311" s="24"/>
      <c r="L311" s="24"/>
      <c r="M311" s="25"/>
      <c r="N311" s="26"/>
    </row>
    <row r="312" spans="1:14" ht="45" customHeight="1" x14ac:dyDescent="0.15">
      <c r="A312" s="103" t="s">
        <v>317</v>
      </c>
      <c r="B312" s="104"/>
      <c r="C312" s="104"/>
      <c r="D312" s="104"/>
      <c r="E312" s="104"/>
      <c r="F312" s="104"/>
      <c r="G312" s="104"/>
      <c r="H312" s="104"/>
      <c r="I312" s="105"/>
      <c r="M312" s="66">
        <f>M$274+M$283+M$302</f>
        <v>0</v>
      </c>
      <c r="N312" s="67"/>
    </row>
    <row r="313" spans="1:14" ht="21" customHeight="1" x14ac:dyDescent="0.15">
      <c r="A313" s="30" t="s">
        <v>318</v>
      </c>
      <c r="B313" s="31"/>
      <c r="C313" s="32" t="s">
        <v>319</v>
      </c>
      <c r="D313" s="22"/>
      <c r="E313" s="23"/>
      <c r="F313" s="23"/>
      <c r="G313" s="24"/>
      <c r="H313" s="23"/>
      <c r="I313" s="24"/>
      <c r="J313" s="24"/>
      <c r="K313" s="24"/>
      <c r="L313" s="24"/>
      <c r="M313" s="25"/>
      <c r="N313" s="26"/>
    </row>
    <row r="314" spans="1:14" ht="14.25" customHeight="1" x14ac:dyDescent="0.15">
      <c r="A314" s="33"/>
      <c r="B314" s="34"/>
      <c r="C314" s="35"/>
      <c r="D314" s="22"/>
      <c r="E314" s="23"/>
      <c r="F314" s="23"/>
      <c r="G314" s="24"/>
      <c r="H314" s="23"/>
      <c r="I314" s="24"/>
      <c r="J314" s="24"/>
      <c r="K314" s="24"/>
      <c r="L314" s="24"/>
      <c r="M314" s="25"/>
      <c r="N314" s="26"/>
    </row>
    <row r="315" spans="1:14" ht="16.5" customHeight="1" x14ac:dyDescent="0.15">
      <c r="A315" s="36" t="s">
        <v>320</v>
      </c>
      <c r="B315" s="37"/>
      <c r="C315" s="38" t="s">
        <v>321</v>
      </c>
      <c r="D315" s="42" t="s">
        <v>44</v>
      </c>
      <c r="E315" s="43"/>
      <c r="F315" s="43">
        <v>1</v>
      </c>
      <c r="G315" s="44"/>
      <c r="H315" s="43">
        <v>1</v>
      </c>
      <c r="I315" s="45"/>
      <c r="J315" s="46"/>
      <c r="K315" s="45"/>
      <c r="L315" s="45"/>
      <c r="M315" s="47">
        <f>IF(ISNUMBER($K315),IF(ISNUMBER($G315),ROUND($K315*$G315,2),ROUND($K315*$F315,2)),IF(ISNUMBER($G315),ROUND($I315*$G315,2),ROUND($I315*$F315,2)))</f>
        <v>0</v>
      </c>
      <c r="N315" s="26"/>
    </row>
    <row r="316" spans="1:14" ht="66" hidden="1" customHeight="1" x14ac:dyDescent="0.15">
      <c r="A316" s="48"/>
      <c r="C316" s="49" t="s">
        <v>322</v>
      </c>
    </row>
    <row r="317" spans="1:14" ht="15" hidden="1" customHeight="1" x14ac:dyDescent="0.15">
      <c r="A317" s="48"/>
      <c r="C317" s="49"/>
    </row>
    <row r="318" spans="1:14" ht="46.5" hidden="1" customHeight="1" x14ac:dyDescent="0.15">
      <c r="A318" s="48"/>
      <c r="C318" s="49" t="s">
        <v>323</v>
      </c>
    </row>
    <row r="319" spans="1:14" ht="15" hidden="1" customHeight="1" x14ac:dyDescent="0.15">
      <c r="A319" s="48"/>
      <c r="C319" s="49"/>
    </row>
    <row r="320" spans="1:14" ht="66" hidden="1" customHeight="1" x14ac:dyDescent="0.15">
      <c r="A320" s="48"/>
      <c r="C320" s="49" t="s">
        <v>324</v>
      </c>
    </row>
    <row r="321" spans="1:3" ht="15" hidden="1" customHeight="1" x14ac:dyDescent="0.15">
      <c r="A321" s="48"/>
      <c r="C321" s="49"/>
    </row>
    <row r="322" spans="1:3" ht="85.5" hidden="1" customHeight="1" x14ac:dyDescent="0.15">
      <c r="A322" s="48"/>
      <c r="C322" s="49" t="s">
        <v>325</v>
      </c>
    </row>
    <row r="323" spans="1:3" ht="15" hidden="1" customHeight="1" x14ac:dyDescent="0.15">
      <c r="A323" s="48"/>
      <c r="C323" s="49"/>
    </row>
    <row r="324" spans="1:3" ht="56.25" hidden="1" customHeight="1" x14ac:dyDescent="0.15">
      <c r="A324" s="48"/>
      <c r="C324" s="49" t="s">
        <v>326</v>
      </c>
    </row>
    <row r="325" spans="1:3" ht="15" hidden="1" customHeight="1" x14ac:dyDescent="0.15">
      <c r="A325" s="48"/>
      <c r="C325" s="49"/>
    </row>
    <row r="326" spans="1:3" ht="46.5" hidden="1" customHeight="1" x14ac:dyDescent="0.15">
      <c r="A326" s="48"/>
      <c r="C326" s="49" t="s">
        <v>327</v>
      </c>
    </row>
    <row r="327" spans="1:3" ht="15" hidden="1" customHeight="1" x14ac:dyDescent="0.15">
      <c r="A327" s="48"/>
      <c r="C327" s="49"/>
    </row>
    <row r="328" spans="1:3" ht="27" hidden="1" customHeight="1" x14ac:dyDescent="0.15">
      <c r="A328" s="48"/>
      <c r="C328" s="49" t="s">
        <v>328</v>
      </c>
    </row>
    <row r="329" spans="1:3" ht="17.25" hidden="1" customHeight="1" x14ac:dyDescent="0.15">
      <c r="A329" s="48"/>
      <c r="C329" s="49" t="s">
        <v>329</v>
      </c>
    </row>
    <row r="330" spans="1:3" ht="17.25" hidden="1" customHeight="1" x14ac:dyDescent="0.15">
      <c r="A330" s="48"/>
      <c r="C330" s="49" t="s">
        <v>330</v>
      </c>
    </row>
    <row r="331" spans="1:3" ht="17.25" hidden="1" customHeight="1" x14ac:dyDescent="0.15">
      <c r="A331" s="48"/>
      <c r="C331" s="49" t="s">
        <v>331</v>
      </c>
    </row>
    <row r="332" spans="1:3" ht="17.25" hidden="1" customHeight="1" x14ac:dyDescent="0.15">
      <c r="A332" s="48"/>
      <c r="C332" s="49" t="s">
        <v>332</v>
      </c>
    </row>
    <row r="333" spans="1:3" ht="17.25" hidden="1" customHeight="1" x14ac:dyDescent="0.15">
      <c r="A333" s="48"/>
      <c r="C333" s="49" t="s">
        <v>333</v>
      </c>
    </row>
    <row r="334" spans="1:3" ht="17.25" hidden="1" customHeight="1" x14ac:dyDescent="0.15">
      <c r="A334" s="48"/>
      <c r="C334" s="49" t="s">
        <v>334</v>
      </c>
    </row>
    <row r="335" spans="1:3" ht="17.25" hidden="1" customHeight="1" x14ac:dyDescent="0.15">
      <c r="A335" s="48"/>
      <c r="C335" s="49" t="s">
        <v>335</v>
      </c>
    </row>
    <row r="336" spans="1:3" ht="17.25" hidden="1" customHeight="1" x14ac:dyDescent="0.15">
      <c r="A336" s="48"/>
      <c r="C336" s="49" t="s">
        <v>336</v>
      </c>
    </row>
    <row r="337" spans="1:14" ht="27" hidden="1" customHeight="1" x14ac:dyDescent="0.15">
      <c r="A337" s="48"/>
      <c r="C337" s="49" t="s">
        <v>337</v>
      </c>
    </row>
    <row r="338" spans="1:14" ht="15" hidden="1" customHeight="1" x14ac:dyDescent="0.15">
      <c r="A338" s="48"/>
      <c r="C338" s="49"/>
    </row>
    <row r="339" spans="1:14" ht="56.25" hidden="1" customHeight="1" x14ac:dyDescent="0.15">
      <c r="A339" s="48"/>
      <c r="C339" s="49" t="s">
        <v>338</v>
      </c>
    </row>
    <row r="340" spans="1:14" ht="15" hidden="1" customHeight="1" x14ac:dyDescent="0.15">
      <c r="A340" s="48"/>
      <c r="C340" s="49"/>
    </row>
    <row r="341" spans="1:14" ht="17.25" hidden="1" customHeight="1" x14ac:dyDescent="0.15">
      <c r="A341" s="48"/>
      <c r="C341" s="49" t="s">
        <v>48</v>
      </c>
    </row>
    <row r="342" spans="1:14" ht="14.25" customHeight="1" x14ac:dyDescent="0.15">
      <c r="A342" s="33"/>
      <c r="B342" s="34"/>
      <c r="C342" s="35"/>
      <c r="D342" s="22"/>
      <c r="E342" s="23"/>
      <c r="F342" s="23"/>
      <c r="G342" s="24"/>
      <c r="H342" s="23"/>
      <c r="I342" s="24"/>
      <c r="J342" s="24"/>
      <c r="K342" s="24"/>
      <c r="L342" s="24"/>
      <c r="M342" s="25"/>
      <c r="N342" s="26"/>
    </row>
    <row r="343" spans="1:14" ht="16.5" customHeight="1" x14ac:dyDescent="0.15">
      <c r="A343" s="36" t="s">
        <v>339</v>
      </c>
      <c r="B343" s="37"/>
      <c r="C343" s="38" t="s">
        <v>340</v>
      </c>
      <c r="D343" s="22"/>
      <c r="E343" s="23"/>
      <c r="F343" s="23"/>
      <c r="G343" s="24"/>
      <c r="H343" s="23"/>
      <c r="I343" s="24"/>
      <c r="J343" s="24"/>
      <c r="K343" s="24"/>
      <c r="L343" s="24"/>
      <c r="M343" s="25"/>
      <c r="N343" s="26"/>
    </row>
    <row r="344" spans="1:14" ht="75.75" hidden="1" customHeight="1" x14ac:dyDescent="0.15">
      <c r="A344" s="48"/>
      <c r="C344" s="49" t="s">
        <v>341</v>
      </c>
    </row>
    <row r="345" spans="1:14" ht="14.25" customHeight="1" x14ac:dyDescent="0.15">
      <c r="A345" s="33"/>
      <c r="B345" s="34"/>
      <c r="C345" s="35"/>
      <c r="D345" s="22"/>
      <c r="E345" s="23"/>
      <c r="F345" s="23"/>
      <c r="G345" s="24"/>
      <c r="H345" s="23"/>
      <c r="I345" s="24"/>
      <c r="J345" s="24"/>
      <c r="K345" s="24"/>
      <c r="L345" s="24"/>
      <c r="M345" s="25"/>
      <c r="N345" s="26"/>
    </row>
    <row r="346" spans="1:14" ht="16.5" customHeight="1" x14ac:dyDescent="0.15">
      <c r="A346" s="36" t="s">
        <v>342</v>
      </c>
      <c r="B346" s="37"/>
      <c r="C346" s="38" t="s">
        <v>343</v>
      </c>
      <c r="D346" s="22"/>
      <c r="E346" s="23"/>
      <c r="F346" s="23"/>
      <c r="G346" s="24"/>
      <c r="H346" s="23"/>
      <c r="I346" s="24"/>
      <c r="J346" s="24"/>
      <c r="K346" s="24"/>
      <c r="L346" s="24"/>
      <c r="M346" s="25"/>
      <c r="N346" s="26"/>
    </row>
    <row r="347" spans="1:14" ht="75.75" hidden="1" customHeight="1" x14ac:dyDescent="0.15">
      <c r="A347" s="48"/>
      <c r="C347" s="49" t="s">
        <v>344</v>
      </c>
    </row>
    <row r="348" spans="1:14" ht="14.25" customHeight="1" x14ac:dyDescent="0.15">
      <c r="A348" s="33"/>
      <c r="B348" s="34"/>
      <c r="C348" s="35"/>
      <c r="D348" s="22"/>
      <c r="E348" s="23"/>
      <c r="F348" s="23"/>
      <c r="G348" s="24"/>
      <c r="H348" s="23"/>
      <c r="I348" s="24"/>
      <c r="J348" s="24"/>
      <c r="K348" s="24"/>
      <c r="L348" s="24"/>
      <c r="M348" s="25"/>
      <c r="N348" s="26"/>
    </row>
    <row r="349" spans="1:14" ht="16.5" customHeight="1" x14ac:dyDescent="0.15">
      <c r="A349" s="39" t="s">
        <v>345</v>
      </c>
      <c r="B349" s="40"/>
      <c r="C349" s="41" t="s">
        <v>346</v>
      </c>
      <c r="D349" s="42" t="s">
        <v>73</v>
      </c>
      <c r="E349" s="52"/>
      <c r="F349" s="52">
        <v>1</v>
      </c>
      <c r="G349" s="46"/>
      <c r="H349" s="43">
        <v>1</v>
      </c>
      <c r="I349" s="45"/>
      <c r="J349" s="46"/>
      <c r="K349" s="45"/>
      <c r="L349" s="45"/>
      <c r="M349" s="47">
        <f>IF(ISNUMBER($K349),IF(ISNUMBER($G349),ROUND($K349*$G349,2),ROUND($K349*$F349,2)),IF(ISNUMBER($G349),ROUND($I349*$G349,2),ROUND($I349*$F349,2)))</f>
        <v>0</v>
      </c>
      <c r="N349" s="26"/>
    </row>
    <row r="350" spans="1:14" ht="36.75" hidden="1" customHeight="1" x14ac:dyDescent="0.15">
      <c r="A350" s="48"/>
      <c r="C350" s="49" t="s">
        <v>347</v>
      </c>
    </row>
    <row r="351" spans="1:14" ht="15" hidden="1" customHeight="1" x14ac:dyDescent="0.15">
      <c r="A351" s="48"/>
      <c r="C351" s="49"/>
    </row>
    <row r="352" spans="1:14" ht="36.75" hidden="1" customHeight="1" x14ac:dyDescent="0.15">
      <c r="A352" s="48"/>
      <c r="C352" s="49" t="s">
        <v>348</v>
      </c>
    </row>
    <row r="353" spans="1:14" ht="15" hidden="1" customHeight="1" x14ac:dyDescent="0.15">
      <c r="A353" s="48"/>
      <c r="C353" s="49"/>
    </row>
    <row r="354" spans="1:14" ht="17.25" hidden="1" customHeight="1" x14ac:dyDescent="0.15">
      <c r="A354" s="48"/>
      <c r="C354" s="49" t="s">
        <v>84</v>
      </c>
    </row>
    <row r="355" spans="1:14" ht="33" customHeight="1" x14ac:dyDescent="0.15">
      <c r="A355" s="58" t="s">
        <v>218</v>
      </c>
      <c r="B355" s="59"/>
      <c r="C355" s="60" t="s">
        <v>349</v>
      </c>
      <c r="D355" s="61"/>
      <c r="F355" s="61"/>
      <c r="G355" s="62"/>
      <c r="H355" s="61"/>
      <c r="I355" s="63"/>
      <c r="M355" s="64"/>
      <c r="N355" s="65"/>
    </row>
    <row r="356" spans="1:14" ht="14.25" customHeight="1" x14ac:dyDescent="0.15">
      <c r="A356" s="33"/>
      <c r="B356" s="34"/>
      <c r="C356" s="29"/>
      <c r="D356" s="22"/>
      <c r="E356" s="23"/>
      <c r="F356" s="23"/>
      <c r="G356" s="24"/>
      <c r="H356" s="23"/>
      <c r="I356" s="24"/>
      <c r="J356" s="24"/>
      <c r="K356" s="24"/>
      <c r="L356" s="24"/>
      <c r="M356" s="25"/>
      <c r="N356" s="26"/>
    </row>
    <row r="357" spans="1:14" ht="31.5" customHeight="1" x14ac:dyDescent="0.15">
      <c r="A357" s="95" t="s">
        <v>350</v>
      </c>
      <c r="B357" s="96"/>
      <c r="C357" s="96"/>
      <c r="D357" s="96"/>
      <c r="E357" s="96"/>
      <c r="F357" s="96"/>
      <c r="G357" s="96"/>
      <c r="H357" s="96"/>
      <c r="I357" s="96"/>
      <c r="M357" s="50">
        <f>M$349</f>
        <v>0</v>
      </c>
      <c r="N357" s="51"/>
    </row>
    <row r="358" spans="1:14" ht="29.25" customHeight="1" x14ac:dyDescent="0.15">
      <c r="A358" s="36" t="s">
        <v>351</v>
      </c>
      <c r="B358" s="37"/>
      <c r="C358" s="38" t="s">
        <v>352</v>
      </c>
      <c r="D358" s="22"/>
      <c r="E358" s="23"/>
      <c r="F358" s="23"/>
      <c r="G358" s="24"/>
      <c r="H358" s="23"/>
      <c r="I358" s="24"/>
      <c r="J358" s="24"/>
      <c r="K358" s="24"/>
      <c r="L358" s="24"/>
      <c r="M358" s="25"/>
      <c r="N358" s="26"/>
    </row>
    <row r="359" spans="1:14" ht="27" hidden="1" customHeight="1" x14ac:dyDescent="0.15">
      <c r="A359" s="48"/>
      <c r="C359" s="49" t="s">
        <v>353</v>
      </c>
    </row>
    <row r="360" spans="1:14" ht="27" hidden="1" customHeight="1" x14ac:dyDescent="0.15">
      <c r="A360" s="48"/>
      <c r="C360" s="49" t="s">
        <v>354</v>
      </c>
    </row>
    <row r="361" spans="1:14" ht="27" hidden="1" customHeight="1" x14ac:dyDescent="0.15">
      <c r="A361" s="48"/>
      <c r="C361" s="49" t="s">
        <v>355</v>
      </c>
    </row>
    <row r="362" spans="1:14" ht="17.25" hidden="1" customHeight="1" x14ac:dyDescent="0.15">
      <c r="A362" s="48"/>
      <c r="C362" s="49" t="s">
        <v>356</v>
      </c>
    </row>
    <row r="363" spans="1:14" ht="17.25" hidden="1" customHeight="1" x14ac:dyDescent="0.15">
      <c r="A363" s="48"/>
      <c r="C363" s="49" t="s">
        <v>357</v>
      </c>
    </row>
    <row r="364" spans="1:14" ht="27" hidden="1" customHeight="1" x14ac:dyDescent="0.15">
      <c r="A364" s="48"/>
      <c r="C364" s="49" t="s">
        <v>358</v>
      </c>
    </row>
    <row r="365" spans="1:14" ht="15" hidden="1" customHeight="1" x14ac:dyDescent="0.15">
      <c r="A365" s="48"/>
      <c r="C365" s="49"/>
    </row>
    <row r="366" spans="1:14" ht="56.25" hidden="1" customHeight="1" x14ac:dyDescent="0.15">
      <c r="A366" s="48"/>
      <c r="C366" s="49" t="s">
        <v>359</v>
      </c>
    </row>
    <row r="367" spans="1:14" ht="14.25" customHeight="1" x14ac:dyDescent="0.15">
      <c r="A367" s="33"/>
      <c r="B367" s="34"/>
      <c r="C367" s="35"/>
      <c r="D367" s="22"/>
      <c r="E367" s="23"/>
      <c r="F367" s="23"/>
      <c r="G367" s="24"/>
      <c r="H367" s="23"/>
      <c r="I367" s="24"/>
      <c r="J367" s="24"/>
      <c r="K367" s="24"/>
      <c r="L367" s="24"/>
      <c r="M367" s="25"/>
      <c r="N367" s="26"/>
    </row>
    <row r="368" spans="1:14" ht="16.5" customHeight="1" x14ac:dyDescent="0.15">
      <c r="A368" s="39" t="s">
        <v>360</v>
      </c>
      <c r="B368" s="40"/>
      <c r="C368" s="41" t="s">
        <v>361</v>
      </c>
      <c r="D368" s="42" t="s">
        <v>362</v>
      </c>
      <c r="E368" s="56"/>
      <c r="F368" s="56">
        <v>0.5</v>
      </c>
      <c r="G368" s="57"/>
      <c r="H368" s="43">
        <v>1</v>
      </c>
      <c r="I368" s="45"/>
      <c r="J368" s="46"/>
      <c r="K368" s="45"/>
      <c r="L368" s="45"/>
      <c r="M368" s="47">
        <f>IF(ISNUMBER($K368),IF(ISNUMBER($G368),ROUND($K368*$G368,2),ROUND($K368*$F368,2)),IF(ISNUMBER($G368),ROUND($I368*$G368,2),ROUND($I368*$F368,2)))</f>
        <v>0</v>
      </c>
      <c r="N368" s="26"/>
    </row>
    <row r="369" spans="1:3" ht="36.75" hidden="1" customHeight="1" x14ac:dyDescent="0.15">
      <c r="A369" s="48"/>
      <c r="C369" s="49" t="s">
        <v>363</v>
      </c>
    </row>
    <row r="370" spans="1:3" ht="36.75" hidden="1" customHeight="1" x14ac:dyDescent="0.15">
      <c r="A370" s="48"/>
      <c r="C370" s="49" t="s">
        <v>364</v>
      </c>
    </row>
    <row r="371" spans="1:3" ht="36.75" hidden="1" customHeight="1" x14ac:dyDescent="0.15">
      <c r="A371" s="48"/>
      <c r="C371" s="49" t="s">
        <v>365</v>
      </c>
    </row>
    <row r="372" spans="1:3" ht="85.5" hidden="1" customHeight="1" x14ac:dyDescent="0.15">
      <c r="A372" s="48"/>
      <c r="C372" s="49" t="s">
        <v>366</v>
      </c>
    </row>
    <row r="373" spans="1:3" ht="15" hidden="1" customHeight="1" x14ac:dyDescent="0.15">
      <c r="A373" s="48"/>
      <c r="C373" s="49"/>
    </row>
    <row r="374" spans="1:3" ht="56.25" hidden="1" customHeight="1" x14ac:dyDescent="0.15">
      <c r="A374" s="48"/>
      <c r="C374" s="49" t="s">
        <v>367</v>
      </c>
    </row>
    <row r="375" spans="1:3" ht="15" hidden="1" customHeight="1" x14ac:dyDescent="0.15">
      <c r="A375" s="48"/>
      <c r="C375" s="49"/>
    </row>
    <row r="376" spans="1:3" ht="95.25" hidden="1" customHeight="1" x14ac:dyDescent="0.15">
      <c r="A376" s="48"/>
      <c r="C376" s="49" t="s">
        <v>368</v>
      </c>
    </row>
    <row r="377" spans="1:3" ht="15" hidden="1" customHeight="1" x14ac:dyDescent="0.15">
      <c r="A377" s="48"/>
      <c r="C377" s="49"/>
    </row>
    <row r="378" spans="1:3" ht="75.75" hidden="1" customHeight="1" x14ac:dyDescent="0.15">
      <c r="A378" s="48"/>
      <c r="C378" s="49" t="s">
        <v>369</v>
      </c>
    </row>
    <row r="379" spans="1:3" ht="15" hidden="1" customHeight="1" x14ac:dyDescent="0.15">
      <c r="A379" s="48"/>
      <c r="C379" s="49"/>
    </row>
    <row r="380" spans="1:3" ht="95.25" hidden="1" customHeight="1" x14ac:dyDescent="0.15">
      <c r="A380" s="48"/>
      <c r="C380" s="49" t="s">
        <v>370</v>
      </c>
    </row>
    <row r="381" spans="1:3" ht="36.75" hidden="1" customHeight="1" x14ac:dyDescent="0.15">
      <c r="A381" s="48"/>
      <c r="C381" s="49" t="s">
        <v>371</v>
      </c>
    </row>
    <row r="382" spans="1:3" ht="27" hidden="1" customHeight="1" x14ac:dyDescent="0.15">
      <c r="A382" s="48"/>
      <c r="C382" s="49" t="s">
        <v>372</v>
      </c>
    </row>
    <row r="383" spans="1:3" ht="15" hidden="1" customHeight="1" x14ac:dyDescent="0.15">
      <c r="A383" s="48"/>
      <c r="C383" s="49"/>
    </row>
    <row r="384" spans="1:3" ht="17.25" hidden="1" customHeight="1" x14ac:dyDescent="0.15">
      <c r="A384" s="48"/>
      <c r="C384" s="49" t="s">
        <v>373</v>
      </c>
    </row>
    <row r="385" spans="1:14" ht="45.75" customHeight="1" x14ac:dyDescent="0.15">
      <c r="A385" s="58" t="s">
        <v>218</v>
      </c>
      <c r="B385" s="59"/>
      <c r="C385" s="60" t="s">
        <v>374</v>
      </c>
      <c r="D385" s="61"/>
      <c r="F385" s="61"/>
      <c r="G385" s="62"/>
      <c r="H385" s="61"/>
      <c r="I385" s="63"/>
      <c r="M385" s="64"/>
      <c r="N385" s="65"/>
    </row>
    <row r="386" spans="1:14" ht="14.25" customHeight="1" x14ac:dyDescent="0.15">
      <c r="A386" s="33"/>
      <c r="B386" s="34"/>
      <c r="C386" s="29"/>
      <c r="D386" s="22"/>
      <c r="E386" s="23"/>
      <c r="F386" s="23"/>
      <c r="G386" s="24"/>
      <c r="H386" s="23"/>
      <c r="I386" s="24"/>
      <c r="J386" s="24"/>
      <c r="K386" s="24"/>
      <c r="L386" s="24"/>
      <c r="M386" s="25"/>
      <c r="N386" s="26"/>
    </row>
    <row r="387" spans="1:14" ht="16.5" customHeight="1" x14ac:dyDescent="0.15">
      <c r="A387" s="39" t="s">
        <v>375</v>
      </c>
      <c r="B387" s="40"/>
      <c r="C387" s="41" t="s">
        <v>376</v>
      </c>
      <c r="D387" s="22"/>
      <c r="E387" s="23"/>
      <c r="F387" s="23"/>
      <c r="G387" s="24"/>
      <c r="H387" s="23"/>
      <c r="I387" s="24"/>
      <c r="J387" s="24"/>
      <c r="K387" s="24"/>
      <c r="L387" s="24"/>
      <c r="M387" s="25"/>
      <c r="N387" s="26"/>
    </row>
    <row r="388" spans="1:14" ht="56.25" hidden="1" customHeight="1" x14ac:dyDescent="0.15">
      <c r="A388" s="48"/>
      <c r="C388" s="49" t="s">
        <v>377</v>
      </c>
    </row>
    <row r="389" spans="1:14" ht="14.25" customHeight="1" x14ac:dyDescent="0.15">
      <c r="A389" s="33"/>
      <c r="B389" s="34"/>
      <c r="C389" s="29"/>
      <c r="D389" s="22"/>
      <c r="E389" s="23"/>
      <c r="F389" s="23"/>
      <c r="G389" s="24"/>
      <c r="H389" s="23"/>
      <c r="I389" s="24"/>
      <c r="J389" s="24"/>
      <c r="K389" s="24"/>
      <c r="L389" s="24"/>
      <c r="M389" s="25"/>
      <c r="N389" s="26"/>
    </row>
    <row r="390" spans="1:14" ht="31.5" customHeight="1" x14ac:dyDescent="0.15">
      <c r="A390" s="95" t="s">
        <v>378</v>
      </c>
      <c r="B390" s="96"/>
      <c r="C390" s="96"/>
      <c r="D390" s="96"/>
      <c r="E390" s="96"/>
      <c r="F390" s="96"/>
      <c r="G390" s="96"/>
      <c r="H390" s="96"/>
      <c r="I390" s="96"/>
      <c r="M390" s="50">
        <f>M$368</f>
        <v>0</v>
      </c>
      <c r="N390" s="51"/>
    </row>
    <row r="391" spans="1:14" ht="16.5" customHeight="1" x14ac:dyDescent="0.15">
      <c r="A391" s="36" t="s">
        <v>379</v>
      </c>
      <c r="B391" s="37"/>
      <c r="C391" s="38" t="s">
        <v>380</v>
      </c>
      <c r="D391" s="22"/>
      <c r="E391" s="23"/>
      <c r="F391" s="23"/>
      <c r="G391" s="24"/>
      <c r="H391" s="23"/>
      <c r="I391" s="24"/>
      <c r="J391" s="24"/>
      <c r="K391" s="24"/>
      <c r="L391" s="24"/>
      <c r="M391" s="25"/>
      <c r="N391" s="26"/>
    </row>
    <row r="392" spans="1:14" ht="66" hidden="1" customHeight="1" x14ac:dyDescent="0.15">
      <c r="A392" s="48"/>
      <c r="C392" s="49" t="s">
        <v>381</v>
      </c>
    </row>
    <row r="393" spans="1:14" ht="27" hidden="1" customHeight="1" x14ac:dyDescent="0.15">
      <c r="A393" s="48"/>
      <c r="C393" s="49" t="s">
        <v>382</v>
      </c>
    </row>
    <row r="394" spans="1:14" ht="17.25" hidden="1" customHeight="1" x14ac:dyDescent="0.15">
      <c r="A394" s="48"/>
      <c r="C394" s="49" t="s">
        <v>383</v>
      </c>
    </row>
    <row r="395" spans="1:14" ht="17.25" hidden="1" customHeight="1" x14ac:dyDescent="0.15">
      <c r="A395" s="48"/>
      <c r="C395" s="49" t="s">
        <v>384</v>
      </c>
    </row>
    <row r="396" spans="1:14" ht="27" hidden="1" customHeight="1" x14ac:dyDescent="0.15">
      <c r="A396" s="48"/>
      <c r="C396" s="49" t="s">
        <v>385</v>
      </c>
    </row>
    <row r="397" spans="1:14" ht="27" hidden="1" customHeight="1" x14ac:dyDescent="0.15">
      <c r="A397" s="48"/>
      <c r="C397" s="49" t="s">
        <v>386</v>
      </c>
    </row>
    <row r="398" spans="1:14" ht="36.75" hidden="1" customHeight="1" x14ac:dyDescent="0.15">
      <c r="A398" s="48"/>
      <c r="C398" s="49" t="s">
        <v>387</v>
      </c>
    </row>
    <row r="399" spans="1:14" ht="17.25" hidden="1" customHeight="1" x14ac:dyDescent="0.15">
      <c r="A399" s="48"/>
      <c r="C399" s="49" t="s">
        <v>388</v>
      </c>
    </row>
    <row r="400" spans="1:14" ht="17.25" hidden="1" customHeight="1" x14ac:dyDescent="0.15">
      <c r="A400" s="48"/>
      <c r="C400" s="49" t="s">
        <v>389</v>
      </c>
    </row>
    <row r="401" spans="1:3" ht="46.5" hidden="1" customHeight="1" x14ac:dyDescent="0.15">
      <c r="A401" s="48"/>
      <c r="C401" s="49" t="s">
        <v>390</v>
      </c>
    </row>
    <row r="402" spans="1:3" ht="15" hidden="1" customHeight="1" x14ac:dyDescent="0.15">
      <c r="A402" s="48"/>
      <c r="C402" s="49"/>
    </row>
    <row r="403" spans="1:3" ht="75.75" hidden="1" customHeight="1" x14ac:dyDescent="0.15">
      <c r="A403" s="48"/>
      <c r="C403" s="49" t="s">
        <v>391</v>
      </c>
    </row>
    <row r="404" spans="1:3" ht="46.5" hidden="1" customHeight="1" x14ac:dyDescent="0.15">
      <c r="A404" s="48"/>
      <c r="C404" s="49" t="s">
        <v>392</v>
      </c>
    </row>
    <row r="405" spans="1:3" ht="15" hidden="1" customHeight="1" x14ac:dyDescent="0.15">
      <c r="A405" s="48"/>
      <c r="C405" s="49"/>
    </row>
    <row r="406" spans="1:3" ht="36.75" hidden="1" customHeight="1" x14ac:dyDescent="0.15">
      <c r="A406" s="48"/>
      <c r="C406" s="49" t="s">
        <v>393</v>
      </c>
    </row>
    <row r="407" spans="1:3" ht="17.25" hidden="1" customHeight="1" x14ac:dyDescent="0.15">
      <c r="A407" s="48"/>
      <c r="C407" s="49" t="s">
        <v>394</v>
      </c>
    </row>
    <row r="408" spans="1:3" ht="56.25" hidden="1" customHeight="1" x14ac:dyDescent="0.15">
      <c r="A408" s="48"/>
      <c r="C408" s="49" t="s">
        <v>395</v>
      </c>
    </row>
    <row r="409" spans="1:3" ht="95.25" hidden="1" customHeight="1" x14ac:dyDescent="0.15">
      <c r="A409" s="48"/>
      <c r="C409" s="49" t="s">
        <v>396</v>
      </c>
    </row>
    <row r="410" spans="1:3" ht="36.75" hidden="1" customHeight="1" x14ac:dyDescent="0.15">
      <c r="A410" s="48"/>
      <c r="C410" s="49" t="s">
        <v>397</v>
      </c>
    </row>
    <row r="411" spans="1:3" ht="17.25" hidden="1" customHeight="1" x14ac:dyDescent="0.15">
      <c r="A411" s="48"/>
      <c r="C411" s="49" t="s">
        <v>398</v>
      </c>
    </row>
    <row r="412" spans="1:3" ht="105" hidden="1" customHeight="1" x14ac:dyDescent="0.15">
      <c r="A412" s="48"/>
      <c r="C412" s="49" t="s">
        <v>399</v>
      </c>
    </row>
    <row r="413" spans="1:3" ht="17.25" hidden="1" customHeight="1" x14ac:dyDescent="0.15">
      <c r="A413" s="48"/>
      <c r="C413" s="49" t="s">
        <v>400</v>
      </c>
    </row>
    <row r="414" spans="1:3" ht="134.25" hidden="1" customHeight="1" x14ac:dyDescent="0.15">
      <c r="A414" s="48"/>
      <c r="C414" s="49" t="s">
        <v>401</v>
      </c>
    </row>
    <row r="415" spans="1:3" ht="46.5" hidden="1" customHeight="1" x14ac:dyDescent="0.15">
      <c r="A415" s="48"/>
      <c r="C415" s="49" t="s">
        <v>402</v>
      </c>
    </row>
    <row r="416" spans="1:3" ht="134.25" hidden="1" customHeight="1" x14ac:dyDescent="0.15">
      <c r="A416" s="48"/>
      <c r="C416" s="49" t="s">
        <v>403</v>
      </c>
    </row>
    <row r="417" spans="1:14" ht="46.5" hidden="1" customHeight="1" x14ac:dyDescent="0.15">
      <c r="A417" s="48"/>
      <c r="C417" s="49" t="s">
        <v>404</v>
      </c>
    </row>
    <row r="418" spans="1:14" ht="134.25" hidden="1" customHeight="1" x14ac:dyDescent="0.15">
      <c r="A418" s="48"/>
      <c r="C418" s="49" t="s">
        <v>405</v>
      </c>
    </row>
    <row r="419" spans="1:14" ht="66" hidden="1" customHeight="1" x14ac:dyDescent="0.15">
      <c r="A419" s="48"/>
      <c r="C419" s="49" t="s">
        <v>406</v>
      </c>
    </row>
    <row r="420" spans="1:14" ht="27" hidden="1" customHeight="1" x14ac:dyDescent="0.15">
      <c r="A420" s="48"/>
      <c r="C420" s="49" t="s">
        <v>407</v>
      </c>
    </row>
    <row r="421" spans="1:14" ht="56.25" hidden="1" customHeight="1" x14ac:dyDescent="0.15">
      <c r="A421" s="48"/>
      <c r="C421" s="49" t="s">
        <v>408</v>
      </c>
    </row>
    <row r="422" spans="1:14" ht="124.5" hidden="1" customHeight="1" x14ac:dyDescent="0.15">
      <c r="A422" s="48"/>
      <c r="C422" s="49" t="s">
        <v>409</v>
      </c>
    </row>
    <row r="423" spans="1:14" ht="85.5" hidden="1" customHeight="1" x14ac:dyDescent="0.15">
      <c r="A423" s="48"/>
      <c r="C423" s="49" t="s">
        <v>410</v>
      </c>
    </row>
    <row r="424" spans="1:14" ht="105" hidden="1" customHeight="1" x14ac:dyDescent="0.15">
      <c r="A424" s="48"/>
      <c r="C424" s="49" t="s">
        <v>411</v>
      </c>
    </row>
    <row r="425" spans="1:14" ht="105" hidden="1" customHeight="1" x14ac:dyDescent="0.15">
      <c r="A425" s="48"/>
      <c r="C425" s="49" t="s">
        <v>412</v>
      </c>
    </row>
    <row r="426" spans="1:14" ht="46.5" hidden="1" customHeight="1" x14ac:dyDescent="0.15">
      <c r="A426" s="48"/>
      <c r="C426" s="49" t="s">
        <v>413</v>
      </c>
    </row>
    <row r="427" spans="1:14" ht="17.25" hidden="1" customHeight="1" x14ac:dyDescent="0.15">
      <c r="A427" s="48"/>
      <c r="C427" s="49" t="s">
        <v>414</v>
      </c>
    </row>
    <row r="428" spans="1:14" ht="124.5" hidden="1" customHeight="1" x14ac:dyDescent="0.15">
      <c r="A428" s="48"/>
      <c r="C428" s="49" t="s">
        <v>415</v>
      </c>
    </row>
    <row r="429" spans="1:14" ht="212.25" hidden="1" customHeight="1" x14ac:dyDescent="0.15">
      <c r="A429" s="48"/>
      <c r="C429" s="49" t="s">
        <v>416</v>
      </c>
    </row>
    <row r="430" spans="1:14" ht="153.75" hidden="1" customHeight="1" x14ac:dyDescent="0.15">
      <c r="A430" s="48"/>
      <c r="C430" s="49" t="s">
        <v>417</v>
      </c>
    </row>
    <row r="431" spans="1:14" ht="173.25" hidden="1" customHeight="1" x14ac:dyDescent="0.15">
      <c r="A431" s="48"/>
      <c r="C431" s="49" t="s">
        <v>418</v>
      </c>
    </row>
    <row r="432" spans="1:14" ht="14.25" customHeight="1" x14ac:dyDescent="0.15">
      <c r="A432" s="33"/>
      <c r="B432" s="34"/>
      <c r="C432" s="35"/>
      <c r="D432" s="22"/>
      <c r="E432" s="23"/>
      <c r="F432" s="23"/>
      <c r="G432" s="24"/>
      <c r="H432" s="23"/>
      <c r="I432" s="24"/>
      <c r="J432" s="24"/>
      <c r="K432" s="24"/>
      <c r="L432" s="24"/>
      <c r="M432" s="25"/>
      <c r="N432" s="26"/>
    </row>
    <row r="433" spans="1:14" ht="45" customHeight="1" x14ac:dyDescent="0.15">
      <c r="A433" s="103" t="s">
        <v>419</v>
      </c>
      <c r="B433" s="104"/>
      <c r="C433" s="104"/>
      <c r="D433" s="104"/>
      <c r="E433" s="104"/>
      <c r="F433" s="104"/>
      <c r="G433" s="104"/>
      <c r="H433" s="104"/>
      <c r="I433" s="105"/>
      <c r="M433" s="66">
        <f>M$315+M$349+M$368</f>
        <v>0</v>
      </c>
      <c r="N433" s="67"/>
    </row>
    <row r="434" spans="1:14" ht="21" customHeight="1" x14ac:dyDescent="0.15">
      <c r="A434" s="30" t="s">
        <v>420</v>
      </c>
      <c r="B434" s="31"/>
      <c r="C434" s="32" t="s">
        <v>421</v>
      </c>
      <c r="D434" s="22"/>
      <c r="E434" s="23"/>
      <c r="F434" s="23"/>
      <c r="G434" s="24"/>
      <c r="H434" s="23"/>
      <c r="I434" s="24"/>
      <c r="J434" s="24"/>
      <c r="K434" s="24"/>
      <c r="L434" s="24"/>
      <c r="M434" s="25"/>
      <c r="N434" s="26"/>
    </row>
    <row r="435" spans="1:14" ht="14.25" customHeight="1" x14ac:dyDescent="0.15">
      <c r="A435" s="33"/>
      <c r="B435" s="34"/>
      <c r="C435" s="35"/>
      <c r="D435" s="22"/>
      <c r="E435" s="23"/>
      <c r="F435" s="23"/>
      <c r="G435" s="24"/>
      <c r="H435" s="23"/>
      <c r="I435" s="24"/>
      <c r="J435" s="24"/>
      <c r="K435" s="24"/>
      <c r="L435" s="24"/>
      <c r="M435" s="25"/>
      <c r="N435" s="26"/>
    </row>
    <row r="436" spans="1:14" ht="16.5" customHeight="1" x14ac:dyDescent="0.15">
      <c r="A436" s="36" t="s">
        <v>422</v>
      </c>
      <c r="B436" s="37"/>
      <c r="C436" s="38" t="s">
        <v>423</v>
      </c>
      <c r="D436" s="22"/>
      <c r="E436" s="23"/>
      <c r="F436" s="23"/>
      <c r="G436" s="24"/>
      <c r="H436" s="23"/>
      <c r="I436" s="24"/>
      <c r="J436" s="24"/>
      <c r="K436" s="24"/>
      <c r="L436" s="24"/>
      <c r="M436" s="25"/>
      <c r="N436" s="26"/>
    </row>
    <row r="437" spans="1:14" ht="14.25" customHeight="1" x14ac:dyDescent="0.15">
      <c r="A437" s="33"/>
      <c r="B437" s="34"/>
      <c r="C437" s="35"/>
      <c r="D437" s="22"/>
      <c r="E437" s="23"/>
      <c r="F437" s="23"/>
      <c r="G437" s="24"/>
      <c r="H437" s="23"/>
      <c r="I437" s="24"/>
      <c r="J437" s="24"/>
      <c r="K437" s="24"/>
      <c r="L437" s="24"/>
      <c r="M437" s="25"/>
      <c r="N437" s="26"/>
    </row>
    <row r="438" spans="1:14" ht="16.5" customHeight="1" x14ac:dyDescent="0.15">
      <c r="A438" s="39" t="s">
        <v>424</v>
      </c>
      <c r="B438" s="40"/>
      <c r="C438" s="41" t="s">
        <v>425</v>
      </c>
      <c r="D438" s="42" t="s">
        <v>60</v>
      </c>
      <c r="E438" s="43"/>
      <c r="F438" s="43">
        <v>0</v>
      </c>
      <c r="G438" s="44"/>
      <c r="H438" s="43">
        <v>1</v>
      </c>
      <c r="I438" s="45"/>
      <c r="J438" s="46"/>
      <c r="K438" s="45"/>
      <c r="L438" s="45"/>
      <c r="M438" s="47">
        <f>IF(ISNUMBER($K438),IF(ISNUMBER($G438),ROUND($K438*$G438,2),ROUND($K438*$F438,2)),IF(ISNUMBER($G438),ROUND($I438*$G438,2),ROUND($I438*$F438,2)))</f>
        <v>0</v>
      </c>
      <c r="N438" s="26"/>
    </row>
    <row r="439" spans="1:14" ht="46.5" hidden="1" customHeight="1" x14ac:dyDescent="0.15">
      <c r="A439" s="48"/>
      <c r="C439" s="49" t="s">
        <v>426</v>
      </c>
    </row>
    <row r="440" spans="1:14" ht="17.25" hidden="1" customHeight="1" x14ac:dyDescent="0.15">
      <c r="A440" s="48"/>
      <c r="C440" s="49" t="s">
        <v>427</v>
      </c>
    </row>
    <row r="441" spans="1:14" ht="14.25" customHeight="1" x14ac:dyDescent="0.15">
      <c r="A441" s="33"/>
      <c r="B441" s="34"/>
      <c r="C441" s="29"/>
      <c r="D441" s="22"/>
      <c r="E441" s="23"/>
      <c r="F441" s="23"/>
      <c r="G441" s="24"/>
      <c r="H441" s="23"/>
      <c r="I441" s="24"/>
      <c r="J441" s="24"/>
      <c r="K441" s="24"/>
      <c r="L441" s="24"/>
      <c r="M441" s="25"/>
      <c r="N441" s="26"/>
    </row>
    <row r="442" spans="1:14" ht="29.25" customHeight="1" x14ac:dyDescent="0.15">
      <c r="A442" s="39" t="s">
        <v>428</v>
      </c>
      <c r="B442" s="40"/>
      <c r="C442" s="41" t="s">
        <v>429</v>
      </c>
      <c r="D442" s="42" t="s">
        <v>60</v>
      </c>
      <c r="E442" s="43"/>
      <c r="F442" s="43">
        <v>0</v>
      </c>
      <c r="G442" s="44"/>
      <c r="H442" s="43">
        <v>1</v>
      </c>
      <c r="I442" s="45"/>
      <c r="J442" s="46"/>
      <c r="K442" s="45"/>
      <c r="L442" s="45"/>
      <c r="M442" s="47">
        <f>IF(ISNUMBER($K442),IF(ISNUMBER($G442),ROUND($K442*$G442,2),ROUND($K442*$F442,2)),IF(ISNUMBER($G442),ROUND($I442*$G442,2),ROUND($I442*$F442,2)))</f>
        <v>0</v>
      </c>
      <c r="N442" s="26"/>
    </row>
    <row r="443" spans="1:14" ht="56.25" hidden="1" customHeight="1" x14ac:dyDescent="0.15">
      <c r="A443" s="48"/>
      <c r="C443" s="49" t="s">
        <v>430</v>
      </c>
    </row>
    <row r="444" spans="1:14" ht="17.25" hidden="1" customHeight="1" x14ac:dyDescent="0.15">
      <c r="A444" s="48"/>
      <c r="C444" s="49" t="s">
        <v>427</v>
      </c>
    </row>
    <row r="445" spans="1:14" ht="14.25" customHeight="1" x14ac:dyDescent="0.15">
      <c r="A445" s="33"/>
      <c r="B445" s="34"/>
      <c r="C445" s="29"/>
      <c r="D445" s="22"/>
      <c r="E445" s="23"/>
      <c r="F445" s="23"/>
      <c r="G445" s="24"/>
      <c r="H445" s="23"/>
      <c r="I445" s="24"/>
      <c r="J445" s="24"/>
      <c r="K445" s="24"/>
      <c r="L445" s="24"/>
      <c r="M445" s="25"/>
      <c r="N445" s="26"/>
    </row>
    <row r="446" spans="1:14" ht="31.5" customHeight="1" x14ac:dyDescent="0.15">
      <c r="A446" s="95" t="s">
        <v>431</v>
      </c>
      <c r="B446" s="96"/>
      <c r="C446" s="96"/>
      <c r="D446" s="96"/>
      <c r="E446" s="96"/>
      <c r="F446" s="96"/>
      <c r="G446" s="96"/>
      <c r="H446" s="96"/>
      <c r="I446" s="96"/>
      <c r="M446" s="50">
        <f>M$438+M$442</f>
        <v>0</v>
      </c>
      <c r="N446" s="51"/>
    </row>
    <row r="447" spans="1:14" ht="16.5" customHeight="1" x14ac:dyDescent="0.15">
      <c r="A447" s="36" t="s">
        <v>432</v>
      </c>
      <c r="B447" s="37"/>
      <c r="C447" s="38" t="s">
        <v>433</v>
      </c>
      <c r="D447" s="42" t="s">
        <v>73</v>
      </c>
      <c r="E447" s="52"/>
      <c r="F447" s="52">
        <v>1</v>
      </c>
      <c r="G447" s="46"/>
      <c r="H447" s="43">
        <v>1</v>
      </c>
      <c r="I447" s="45"/>
      <c r="J447" s="46"/>
      <c r="K447" s="45"/>
      <c r="L447" s="45"/>
      <c r="M447" s="47">
        <f>IF(ISNUMBER($K447),IF(ISNUMBER($G447),ROUND($K447*$G447,2),ROUND($K447*$F447,2)),IF(ISNUMBER($G447),ROUND($I447*$G447,2),ROUND($I447*$F447,2)))</f>
        <v>0</v>
      </c>
      <c r="N447" s="26"/>
    </row>
    <row r="448" spans="1:14" ht="27" hidden="1" customHeight="1" x14ac:dyDescent="0.15">
      <c r="A448" s="48"/>
      <c r="C448" s="49" t="s">
        <v>434</v>
      </c>
    </row>
    <row r="449" spans="1:14" ht="17.25" hidden="1" customHeight="1" x14ac:dyDescent="0.15">
      <c r="A449" s="48"/>
      <c r="C449" s="49" t="s">
        <v>435</v>
      </c>
    </row>
    <row r="450" spans="1:14" ht="17.25" hidden="1" customHeight="1" x14ac:dyDescent="0.15">
      <c r="A450" s="48"/>
      <c r="C450" s="49" t="s">
        <v>436</v>
      </c>
    </row>
    <row r="451" spans="1:14" ht="17.25" hidden="1" customHeight="1" x14ac:dyDescent="0.15">
      <c r="A451" s="48"/>
      <c r="C451" s="49" t="s">
        <v>437</v>
      </c>
    </row>
    <row r="452" spans="1:14" ht="17.25" hidden="1" customHeight="1" x14ac:dyDescent="0.15">
      <c r="A452" s="48"/>
      <c r="C452" s="49" t="s">
        <v>438</v>
      </c>
    </row>
    <row r="453" spans="1:14" ht="17.25" hidden="1" customHeight="1" x14ac:dyDescent="0.15">
      <c r="A453" s="48"/>
      <c r="C453" s="49" t="s">
        <v>439</v>
      </c>
    </row>
    <row r="454" spans="1:14" ht="27" hidden="1" customHeight="1" x14ac:dyDescent="0.15">
      <c r="A454" s="48"/>
      <c r="C454" s="49" t="s">
        <v>440</v>
      </c>
    </row>
    <row r="455" spans="1:14" ht="27" hidden="1" customHeight="1" x14ac:dyDescent="0.15">
      <c r="A455" s="48"/>
      <c r="C455" s="49" t="s">
        <v>441</v>
      </c>
    </row>
    <row r="456" spans="1:14" ht="33" customHeight="1" x14ac:dyDescent="0.15">
      <c r="A456" s="58" t="s">
        <v>218</v>
      </c>
      <c r="B456" s="59"/>
      <c r="C456" s="60" t="s">
        <v>442</v>
      </c>
      <c r="D456" s="61"/>
      <c r="F456" s="61"/>
      <c r="G456" s="62"/>
      <c r="H456" s="61"/>
      <c r="I456" s="63"/>
      <c r="M456" s="64"/>
      <c r="N456" s="65"/>
    </row>
    <row r="457" spans="1:14" ht="14.25" customHeight="1" x14ac:dyDescent="0.15">
      <c r="A457" s="33"/>
      <c r="B457" s="34"/>
      <c r="C457" s="35"/>
      <c r="D457" s="22"/>
      <c r="E457" s="23"/>
      <c r="F457" s="23"/>
      <c r="G457" s="24"/>
      <c r="H457" s="23"/>
      <c r="I457" s="24"/>
      <c r="J457" s="24"/>
      <c r="K457" s="24"/>
      <c r="L457" s="24"/>
      <c r="M457" s="25"/>
      <c r="N457" s="26"/>
    </row>
    <row r="458" spans="1:14" ht="16.5" customHeight="1" x14ac:dyDescent="0.15">
      <c r="A458" s="36" t="s">
        <v>443</v>
      </c>
      <c r="B458" s="37"/>
      <c r="C458" s="38" t="s">
        <v>444</v>
      </c>
      <c r="D458" s="22"/>
      <c r="E458" s="23"/>
      <c r="F458" s="23"/>
      <c r="G458" s="24"/>
      <c r="H458" s="23"/>
      <c r="I458" s="24"/>
      <c r="J458" s="24"/>
      <c r="K458" s="24"/>
      <c r="L458" s="24"/>
      <c r="M458" s="25"/>
      <c r="N458" s="26"/>
    </row>
    <row r="459" spans="1:14" ht="14.25" customHeight="1" x14ac:dyDescent="0.15">
      <c r="A459" s="33"/>
      <c r="B459" s="34"/>
      <c r="C459" s="35"/>
      <c r="D459" s="22"/>
      <c r="E459" s="23"/>
      <c r="F459" s="23"/>
      <c r="G459" s="24"/>
      <c r="H459" s="23"/>
      <c r="I459" s="24"/>
      <c r="J459" s="24"/>
      <c r="K459" s="24"/>
      <c r="L459" s="24"/>
      <c r="M459" s="25"/>
      <c r="N459" s="26"/>
    </row>
    <row r="460" spans="1:14" ht="16.5" customHeight="1" x14ac:dyDescent="0.15">
      <c r="A460" s="39" t="s">
        <v>445</v>
      </c>
      <c r="B460" s="40"/>
      <c r="C460" s="41" t="s">
        <v>446</v>
      </c>
      <c r="D460" s="42" t="s">
        <v>447</v>
      </c>
      <c r="E460" s="43"/>
      <c r="F460" s="43">
        <v>1</v>
      </c>
      <c r="G460" s="44"/>
      <c r="H460" s="43">
        <v>1</v>
      </c>
      <c r="I460" s="45"/>
      <c r="J460" s="46"/>
      <c r="K460" s="45"/>
      <c r="L460" s="45"/>
      <c r="M460" s="47">
        <f>IF(ISNUMBER($K460),IF(ISNUMBER($G460),ROUND($K460*$G460,2),ROUND($K460*$F460,2)),IF(ISNUMBER($G460),ROUND($I460*$G460,2),ROUND($I460*$F460,2)))</f>
        <v>0</v>
      </c>
      <c r="N460" s="26"/>
    </row>
    <row r="461" spans="1:14" ht="36.75" hidden="1" customHeight="1" x14ac:dyDescent="0.15">
      <c r="A461" s="48"/>
      <c r="C461" s="49" t="s">
        <v>448</v>
      </c>
    </row>
    <row r="462" spans="1:14" ht="17.25" hidden="1" customHeight="1" x14ac:dyDescent="0.15">
      <c r="A462" s="48"/>
      <c r="C462" s="49" t="s">
        <v>449</v>
      </c>
    </row>
    <row r="463" spans="1:14" ht="17.25" hidden="1" customHeight="1" x14ac:dyDescent="0.15">
      <c r="A463" s="48"/>
      <c r="C463" s="49" t="s">
        <v>450</v>
      </c>
    </row>
    <row r="464" spans="1:14" ht="27" hidden="1" customHeight="1" x14ac:dyDescent="0.15">
      <c r="A464" s="48"/>
      <c r="C464" s="49" t="s">
        <v>451</v>
      </c>
    </row>
    <row r="465" spans="1:14" ht="17.25" hidden="1" customHeight="1" x14ac:dyDescent="0.15">
      <c r="A465" s="48"/>
      <c r="C465" s="49" t="s">
        <v>452</v>
      </c>
    </row>
    <row r="466" spans="1:14" ht="20.25" customHeight="1" x14ac:dyDescent="0.15">
      <c r="A466" s="58" t="s">
        <v>218</v>
      </c>
      <c r="B466" s="59"/>
      <c r="C466" s="60" t="s">
        <v>453</v>
      </c>
      <c r="D466" s="61"/>
      <c r="F466" s="61"/>
      <c r="G466" s="62"/>
      <c r="H466" s="61"/>
      <c r="I466" s="63"/>
      <c r="M466" s="64"/>
      <c r="N466" s="65"/>
    </row>
    <row r="467" spans="1:14" ht="14.25" customHeight="1" x14ac:dyDescent="0.15">
      <c r="A467" s="33"/>
      <c r="B467" s="34"/>
      <c r="C467" s="29"/>
      <c r="D467" s="22"/>
      <c r="E467" s="23"/>
      <c r="F467" s="23"/>
      <c r="G467" s="24"/>
      <c r="H467" s="23"/>
      <c r="I467" s="24"/>
      <c r="J467" s="24"/>
      <c r="K467" s="24"/>
      <c r="L467" s="24"/>
      <c r="M467" s="25"/>
      <c r="N467" s="26"/>
    </row>
    <row r="468" spans="1:14" ht="16.5" customHeight="1" x14ac:dyDescent="0.15">
      <c r="A468" s="39" t="s">
        <v>454</v>
      </c>
      <c r="B468" s="40"/>
      <c r="C468" s="41" t="s">
        <v>455</v>
      </c>
      <c r="D468" s="42" t="s">
        <v>73</v>
      </c>
      <c r="E468" s="52"/>
      <c r="F468" s="52">
        <v>1</v>
      </c>
      <c r="G468" s="46"/>
      <c r="H468" s="43">
        <v>1</v>
      </c>
      <c r="I468" s="45"/>
      <c r="J468" s="46"/>
      <c r="K468" s="45"/>
      <c r="L468" s="45"/>
      <c r="M468" s="47">
        <f>IF(ISNUMBER($K468),IF(ISNUMBER($G468),ROUND($K468*$G468,2),ROUND($K468*$F468,2)),IF(ISNUMBER($G468),ROUND($I468*$G468,2),ROUND($I468*$F468,2)))</f>
        <v>0</v>
      </c>
      <c r="N468" s="26"/>
    </row>
    <row r="469" spans="1:14" ht="36.75" hidden="1" customHeight="1" x14ac:dyDescent="0.15">
      <c r="A469" s="48"/>
      <c r="C469" s="49" t="s">
        <v>456</v>
      </c>
    </row>
    <row r="470" spans="1:14" ht="17.25" hidden="1" customHeight="1" x14ac:dyDescent="0.15">
      <c r="A470" s="48"/>
      <c r="C470" s="49" t="s">
        <v>84</v>
      </c>
    </row>
    <row r="471" spans="1:14" ht="20.25" customHeight="1" x14ac:dyDescent="0.15">
      <c r="A471" s="58" t="s">
        <v>218</v>
      </c>
      <c r="B471" s="59"/>
      <c r="C471" s="60" t="s">
        <v>457</v>
      </c>
      <c r="D471" s="61"/>
      <c r="F471" s="61"/>
      <c r="G471" s="62"/>
      <c r="H471" s="61"/>
      <c r="I471" s="63"/>
      <c r="M471" s="64"/>
      <c r="N471" s="65"/>
    </row>
    <row r="472" spans="1:14" ht="14.25" customHeight="1" x14ac:dyDescent="0.15">
      <c r="A472" s="33"/>
      <c r="B472" s="34"/>
      <c r="C472" s="29"/>
      <c r="D472" s="22"/>
      <c r="E472" s="23"/>
      <c r="F472" s="23"/>
      <c r="G472" s="24"/>
      <c r="H472" s="23"/>
      <c r="I472" s="24"/>
      <c r="J472" s="24"/>
      <c r="K472" s="24"/>
      <c r="L472" s="24"/>
      <c r="M472" s="25"/>
      <c r="N472" s="26"/>
    </row>
    <row r="473" spans="1:14" ht="16.5" customHeight="1" x14ac:dyDescent="0.15">
      <c r="A473" s="39" t="s">
        <v>458</v>
      </c>
      <c r="B473" s="40"/>
      <c r="C473" s="41" t="s">
        <v>459</v>
      </c>
      <c r="D473" s="42" t="s">
        <v>447</v>
      </c>
      <c r="E473" s="43"/>
      <c r="F473" s="43">
        <v>2</v>
      </c>
      <c r="G473" s="44"/>
      <c r="H473" s="43">
        <v>1</v>
      </c>
      <c r="I473" s="45"/>
      <c r="J473" s="46"/>
      <c r="K473" s="45"/>
      <c r="L473" s="45"/>
      <c r="M473" s="47">
        <f>IF(ISNUMBER($K473),IF(ISNUMBER($G473),ROUND($K473*$G473,2),ROUND($K473*$F473,2)),IF(ISNUMBER($G473),ROUND($I473*$G473,2),ROUND($I473*$F473,2)))</f>
        <v>0</v>
      </c>
      <c r="N473" s="26"/>
    </row>
    <row r="474" spans="1:14" ht="17.25" hidden="1" customHeight="1" x14ac:dyDescent="0.15">
      <c r="A474" s="48"/>
      <c r="C474" s="49" t="s">
        <v>460</v>
      </c>
    </row>
    <row r="475" spans="1:14" ht="17.25" hidden="1" customHeight="1" x14ac:dyDescent="0.15">
      <c r="A475" s="48"/>
      <c r="C475" s="49" t="s">
        <v>461</v>
      </c>
    </row>
    <row r="476" spans="1:14" ht="17.25" hidden="1" customHeight="1" x14ac:dyDescent="0.15">
      <c r="A476" s="48"/>
      <c r="C476" s="49" t="s">
        <v>462</v>
      </c>
    </row>
    <row r="477" spans="1:14" ht="17.25" hidden="1" customHeight="1" x14ac:dyDescent="0.15">
      <c r="A477" s="48"/>
      <c r="C477" s="49" t="s">
        <v>463</v>
      </c>
    </row>
    <row r="478" spans="1:14" ht="27" hidden="1" customHeight="1" x14ac:dyDescent="0.15">
      <c r="A478" s="48"/>
      <c r="C478" s="49" t="s">
        <v>464</v>
      </c>
    </row>
    <row r="479" spans="1:14" ht="17.25" hidden="1" customHeight="1" x14ac:dyDescent="0.15">
      <c r="A479" s="48"/>
      <c r="C479" s="49" t="s">
        <v>465</v>
      </c>
    </row>
    <row r="480" spans="1:14" ht="20.25" customHeight="1" x14ac:dyDescent="0.15">
      <c r="A480" s="58" t="s">
        <v>218</v>
      </c>
      <c r="B480" s="59"/>
      <c r="C480" s="60" t="s">
        <v>466</v>
      </c>
      <c r="D480" s="61"/>
      <c r="F480" s="61"/>
      <c r="G480" s="62"/>
      <c r="H480" s="61"/>
      <c r="I480" s="63"/>
      <c r="M480" s="64"/>
      <c r="N480" s="65"/>
    </row>
    <row r="481" spans="1:14" ht="14.25" customHeight="1" x14ac:dyDescent="0.15">
      <c r="A481" s="33"/>
      <c r="B481" s="34"/>
      <c r="C481" s="29"/>
      <c r="D481" s="22"/>
      <c r="E481" s="23"/>
      <c r="F481" s="23"/>
      <c r="G481" s="24"/>
      <c r="H481" s="23"/>
      <c r="I481" s="24"/>
      <c r="J481" s="24"/>
      <c r="K481" s="24"/>
      <c r="L481" s="24"/>
      <c r="M481" s="25"/>
      <c r="N481" s="26"/>
    </row>
    <row r="482" spans="1:14" ht="16.5" customHeight="1" x14ac:dyDescent="0.15">
      <c r="A482" s="39" t="s">
        <v>467</v>
      </c>
      <c r="B482" s="40"/>
      <c r="C482" s="41" t="s">
        <v>468</v>
      </c>
      <c r="D482" s="42" t="s">
        <v>447</v>
      </c>
      <c r="E482" s="43"/>
      <c r="F482" s="43">
        <v>1</v>
      </c>
      <c r="G482" s="44"/>
      <c r="H482" s="43">
        <v>1</v>
      </c>
      <c r="I482" s="45"/>
      <c r="J482" s="46"/>
      <c r="K482" s="45"/>
      <c r="L482" s="45"/>
      <c r="M482" s="47">
        <f>IF(ISNUMBER($K482),IF(ISNUMBER($G482),ROUND($K482*$G482,2),ROUND($K482*$F482,2)),IF(ISNUMBER($G482),ROUND($I482*$G482,2),ROUND($I482*$F482,2)))</f>
        <v>0</v>
      </c>
      <c r="N482" s="26"/>
    </row>
    <row r="483" spans="1:14" ht="27" hidden="1" customHeight="1" x14ac:dyDescent="0.15">
      <c r="A483" s="48"/>
      <c r="C483" s="49" t="s">
        <v>469</v>
      </c>
    </row>
    <row r="484" spans="1:14" ht="17.25" hidden="1" customHeight="1" x14ac:dyDescent="0.15">
      <c r="A484" s="48"/>
      <c r="C484" s="49" t="s">
        <v>461</v>
      </c>
    </row>
    <row r="485" spans="1:14" ht="17.25" hidden="1" customHeight="1" x14ac:dyDescent="0.15">
      <c r="A485" s="48"/>
      <c r="C485" s="49" t="s">
        <v>462</v>
      </c>
    </row>
    <row r="486" spans="1:14" ht="17.25" hidden="1" customHeight="1" x14ac:dyDescent="0.15">
      <c r="A486" s="48"/>
      <c r="C486" s="49" t="s">
        <v>463</v>
      </c>
    </row>
    <row r="487" spans="1:14" ht="27" hidden="1" customHeight="1" x14ac:dyDescent="0.15">
      <c r="A487" s="48"/>
      <c r="C487" s="49" t="s">
        <v>464</v>
      </c>
    </row>
    <row r="488" spans="1:14" ht="17.25" hidden="1" customHeight="1" x14ac:dyDescent="0.15">
      <c r="A488" s="48"/>
      <c r="C488" s="49" t="s">
        <v>465</v>
      </c>
    </row>
    <row r="489" spans="1:14" ht="20.25" customHeight="1" x14ac:dyDescent="0.15">
      <c r="A489" s="58" t="s">
        <v>218</v>
      </c>
      <c r="B489" s="59"/>
      <c r="C489" s="60" t="s">
        <v>470</v>
      </c>
      <c r="D489" s="61"/>
      <c r="F489" s="61"/>
      <c r="G489" s="62"/>
      <c r="H489" s="61"/>
      <c r="I489" s="63"/>
      <c r="M489" s="64"/>
      <c r="N489" s="65"/>
    </row>
    <row r="490" spans="1:14" ht="14.25" customHeight="1" x14ac:dyDescent="0.15">
      <c r="A490" s="33"/>
      <c r="B490" s="34"/>
      <c r="C490" s="29"/>
      <c r="D490" s="22"/>
      <c r="E490" s="23"/>
      <c r="F490" s="23"/>
      <c r="G490" s="24"/>
      <c r="H490" s="23"/>
      <c r="I490" s="24"/>
      <c r="J490" s="24"/>
      <c r="K490" s="24"/>
      <c r="L490" s="24"/>
      <c r="M490" s="25"/>
      <c r="N490" s="26"/>
    </row>
    <row r="491" spans="1:14" ht="16.5" customHeight="1" x14ac:dyDescent="0.15">
      <c r="A491" s="39" t="s">
        <v>471</v>
      </c>
      <c r="B491" s="40"/>
      <c r="C491" s="41" t="s">
        <v>472</v>
      </c>
      <c r="D491" s="42" t="s">
        <v>161</v>
      </c>
      <c r="E491" s="56"/>
      <c r="F491" s="56">
        <v>10.17</v>
      </c>
      <c r="G491" s="57"/>
      <c r="H491" s="43">
        <v>1</v>
      </c>
      <c r="I491" s="45"/>
      <c r="J491" s="46"/>
      <c r="K491" s="45"/>
      <c r="L491" s="45"/>
      <c r="M491" s="47">
        <f>IF(ISNUMBER($K491),IF(ISNUMBER($G491),ROUND($K491*$G491,2),ROUND($K491*$F491,2)),IF(ISNUMBER($G491),ROUND($I491*$G491,2),ROUND($I491*$F491,2)))</f>
        <v>0</v>
      </c>
      <c r="N491" s="26"/>
    </row>
    <row r="492" spans="1:14" ht="56.25" hidden="1" customHeight="1" x14ac:dyDescent="0.15">
      <c r="A492" s="48"/>
      <c r="C492" s="49" t="s">
        <v>473</v>
      </c>
    </row>
    <row r="493" spans="1:14" ht="15" hidden="1" customHeight="1" x14ac:dyDescent="0.15">
      <c r="A493" s="48"/>
      <c r="C493" s="49"/>
    </row>
    <row r="494" spans="1:14" ht="56.25" hidden="1" customHeight="1" x14ac:dyDescent="0.15">
      <c r="A494" s="48"/>
      <c r="C494" s="49" t="s">
        <v>474</v>
      </c>
    </row>
    <row r="495" spans="1:14" ht="15" hidden="1" customHeight="1" x14ac:dyDescent="0.15">
      <c r="A495" s="48"/>
      <c r="C495" s="49"/>
    </row>
    <row r="496" spans="1:14" ht="17.25" hidden="1" customHeight="1" x14ac:dyDescent="0.15">
      <c r="A496" s="48"/>
      <c r="C496" s="49" t="s">
        <v>217</v>
      </c>
    </row>
    <row r="497" spans="1:14" ht="33" customHeight="1" x14ac:dyDescent="0.15">
      <c r="A497" s="58" t="s">
        <v>218</v>
      </c>
      <c r="B497" s="59"/>
      <c r="C497" s="60" t="s">
        <v>475</v>
      </c>
      <c r="D497" s="61"/>
      <c r="F497" s="61"/>
      <c r="G497" s="62"/>
      <c r="H497" s="61"/>
      <c r="I497" s="63"/>
      <c r="M497" s="64"/>
      <c r="N497" s="65"/>
    </row>
    <row r="498" spans="1:14" ht="14.25" customHeight="1" x14ac:dyDescent="0.15">
      <c r="A498" s="33"/>
      <c r="B498" s="34"/>
      <c r="C498" s="29"/>
      <c r="D498" s="22"/>
      <c r="E498" s="23"/>
      <c r="F498" s="23"/>
      <c r="G498" s="24"/>
      <c r="H498" s="23"/>
      <c r="I498" s="24"/>
      <c r="J498" s="24"/>
      <c r="K498" s="24"/>
      <c r="L498" s="24"/>
      <c r="M498" s="25"/>
      <c r="N498" s="26"/>
    </row>
    <row r="499" spans="1:14" ht="16.5" customHeight="1" x14ac:dyDescent="0.15">
      <c r="A499" s="39" t="s">
        <v>476</v>
      </c>
      <c r="B499" s="40"/>
      <c r="C499" s="41" t="s">
        <v>477</v>
      </c>
      <c r="D499" s="42" t="s">
        <v>447</v>
      </c>
      <c r="E499" s="43"/>
      <c r="F499" s="43">
        <v>4</v>
      </c>
      <c r="G499" s="44"/>
      <c r="H499" s="43">
        <v>1</v>
      </c>
      <c r="I499" s="45"/>
      <c r="J499" s="46"/>
      <c r="K499" s="45"/>
      <c r="L499" s="45"/>
      <c r="M499" s="47">
        <f>IF(ISNUMBER($K499),IF(ISNUMBER($G499),ROUND($K499*$G499,2),ROUND($K499*$F499,2)),IF(ISNUMBER($G499),ROUND($I499*$G499,2),ROUND($I499*$F499,2)))</f>
        <v>0</v>
      </c>
      <c r="N499" s="26"/>
    </row>
    <row r="500" spans="1:14" ht="27" hidden="1" customHeight="1" x14ac:dyDescent="0.15">
      <c r="A500" s="48"/>
      <c r="C500" s="49" t="s">
        <v>478</v>
      </c>
    </row>
    <row r="501" spans="1:14" ht="17.25" hidden="1" customHeight="1" x14ac:dyDescent="0.15">
      <c r="A501" s="48"/>
      <c r="C501" s="49" t="s">
        <v>479</v>
      </c>
    </row>
    <row r="502" spans="1:14" ht="17.25" hidden="1" customHeight="1" x14ac:dyDescent="0.15">
      <c r="A502" s="48"/>
      <c r="C502" s="49" t="s">
        <v>449</v>
      </c>
    </row>
    <row r="503" spans="1:14" ht="17.25" hidden="1" customHeight="1" x14ac:dyDescent="0.15">
      <c r="A503" s="48"/>
      <c r="C503" s="49" t="s">
        <v>450</v>
      </c>
    </row>
    <row r="504" spans="1:14" ht="17.25" hidden="1" customHeight="1" x14ac:dyDescent="0.15">
      <c r="A504" s="48"/>
      <c r="C504" s="49" t="s">
        <v>480</v>
      </c>
    </row>
    <row r="505" spans="1:14" ht="20.25" customHeight="1" x14ac:dyDescent="0.15">
      <c r="A505" s="58" t="s">
        <v>218</v>
      </c>
      <c r="B505" s="59"/>
      <c r="C505" s="60" t="s">
        <v>481</v>
      </c>
      <c r="D505" s="61"/>
      <c r="F505" s="61"/>
      <c r="G505" s="62"/>
      <c r="H505" s="61"/>
      <c r="I505" s="63"/>
      <c r="M505" s="64"/>
      <c r="N505" s="65"/>
    </row>
    <row r="506" spans="1:14" ht="14.25" customHeight="1" x14ac:dyDescent="0.15">
      <c r="A506" s="33"/>
      <c r="B506" s="34"/>
      <c r="C506" s="29"/>
      <c r="D506" s="22"/>
      <c r="E506" s="23"/>
      <c r="F506" s="23"/>
      <c r="G506" s="24"/>
      <c r="H506" s="23"/>
      <c r="I506" s="24"/>
      <c r="J506" s="24"/>
      <c r="K506" s="24"/>
      <c r="L506" s="24"/>
      <c r="M506" s="25"/>
      <c r="N506" s="26"/>
    </row>
    <row r="507" spans="1:14" ht="16.5" customHeight="1" x14ac:dyDescent="0.15">
      <c r="A507" s="39" t="s">
        <v>482</v>
      </c>
      <c r="B507" s="40"/>
      <c r="C507" s="41" t="s">
        <v>483</v>
      </c>
      <c r="D507" s="42" t="s">
        <v>73</v>
      </c>
      <c r="E507" s="52"/>
      <c r="F507" s="52">
        <v>1</v>
      </c>
      <c r="G507" s="46"/>
      <c r="H507" s="43">
        <v>1</v>
      </c>
      <c r="I507" s="45"/>
      <c r="J507" s="46"/>
      <c r="K507" s="45"/>
      <c r="L507" s="45"/>
      <c r="M507" s="47">
        <f>IF(ISNUMBER($K507),IF(ISNUMBER($G507),ROUND($K507*$G507,2),ROUND($K507*$F507,2)),IF(ISNUMBER($G507),ROUND($I507*$G507,2),ROUND($I507*$F507,2)))</f>
        <v>0</v>
      </c>
      <c r="N507" s="26"/>
    </row>
    <row r="508" spans="1:14" ht="17.25" hidden="1" customHeight="1" x14ac:dyDescent="0.15">
      <c r="A508" s="48"/>
      <c r="C508" s="49" t="s">
        <v>484</v>
      </c>
    </row>
    <row r="509" spans="1:14" ht="17.25" hidden="1" customHeight="1" x14ac:dyDescent="0.15">
      <c r="A509" s="48"/>
      <c r="C509" s="49" t="s">
        <v>479</v>
      </c>
    </row>
    <row r="510" spans="1:14" ht="17.25" hidden="1" customHeight="1" x14ac:dyDescent="0.15">
      <c r="A510" s="48"/>
      <c r="C510" s="49" t="s">
        <v>485</v>
      </c>
    </row>
    <row r="511" spans="1:14" ht="27" hidden="1" customHeight="1" x14ac:dyDescent="0.15">
      <c r="A511" s="48"/>
      <c r="C511" s="49" t="s">
        <v>486</v>
      </c>
    </row>
    <row r="512" spans="1:14" ht="17.25" hidden="1" customHeight="1" x14ac:dyDescent="0.15">
      <c r="A512" s="48"/>
      <c r="C512" s="49" t="s">
        <v>450</v>
      </c>
    </row>
    <row r="513" spans="1:14" ht="17.25" hidden="1" customHeight="1" x14ac:dyDescent="0.15">
      <c r="A513" s="48"/>
      <c r="C513" s="49" t="s">
        <v>84</v>
      </c>
    </row>
    <row r="514" spans="1:14" ht="33" customHeight="1" x14ac:dyDescent="0.15">
      <c r="A514" s="58" t="s">
        <v>218</v>
      </c>
      <c r="B514" s="59"/>
      <c r="C514" s="60" t="s">
        <v>487</v>
      </c>
      <c r="D514" s="61"/>
      <c r="F514" s="61"/>
      <c r="G514" s="62"/>
      <c r="H514" s="61"/>
      <c r="I514" s="63"/>
      <c r="M514" s="64"/>
      <c r="N514" s="65"/>
    </row>
    <row r="515" spans="1:14" ht="14.25" customHeight="1" x14ac:dyDescent="0.15">
      <c r="A515" s="33"/>
      <c r="B515" s="34"/>
      <c r="C515" s="29"/>
      <c r="D515" s="22"/>
      <c r="E515" s="23"/>
      <c r="F515" s="23"/>
      <c r="G515" s="24"/>
      <c r="H515" s="23"/>
      <c r="I515" s="24"/>
      <c r="J515" s="24"/>
      <c r="K515" s="24"/>
      <c r="L515" s="24"/>
      <c r="M515" s="25"/>
      <c r="N515" s="26"/>
    </row>
    <row r="516" spans="1:14" ht="31.5" customHeight="1" x14ac:dyDescent="0.15">
      <c r="A516" s="95" t="s">
        <v>488</v>
      </c>
      <c r="B516" s="96"/>
      <c r="C516" s="96"/>
      <c r="D516" s="96"/>
      <c r="E516" s="96"/>
      <c r="F516" s="96"/>
      <c r="G516" s="96"/>
      <c r="H516" s="96"/>
      <c r="I516" s="96"/>
      <c r="M516" s="50">
        <f>M$460+M$468+M$473+M$482+M$491+M$499+M$507</f>
        <v>0</v>
      </c>
      <c r="N516" s="51"/>
    </row>
    <row r="517" spans="1:14" ht="16.5" customHeight="1" x14ac:dyDescent="0.15">
      <c r="A517" s="36" t="s">
        <v>489</v>
      </c>
      <c r="B517" s="37"/>
      <c r="C517" s="38" t="s">
        <v>490</v>
      </c>
      <c r="D517" s="22"/>
      <c r="E517" s="23"/>
      <c r="F517" s="23"/>
      <c r="G517" s="24"/>
      <c r="H517" s="23"/>
      <c r="I517" s="24"/>
      <c r="J517" s="24"/>
      <c r="K517" s="24"/>
      <c r="L517" s="24"/>
      <c r="M517" s="25"/>
      <c r="N517" s="26"/>
    </row>
    <row r="518" spans="1:14" ht="46.5" hidden="1" customHeight="1" x14ac:dyDescent="0.15">
      <c r="A518" s="48"/>
      <c r="C518" s="49" t="s">
        <v>491</v>
      </c>
    </row>
    <row r="519" spans="1:14" ht="46.5" hidden="1" customHeight="1" x14ac:dyDescent="0.15">
      <c r="A519" s="48"/>
      <c r="C519" s="49" t="s">
        <v>492</v>
      </c>
    </row>
    <row r="520" spans="1:14" ht="14.25" customHeight="1" x14ac:dyDescent="0.15">
      <c r="A520" s="33"/>
      <c r="B520" s="34"/>
      <c r="C520" s="35"/>
      <c r="D520" s="22"/>
      <c r="E520" s="23"/>
      <c r="F520" s="23"/>
      <c r="G520" s="24"/>
      <c r="H520" s="23"/>
      <c r="I520" s="24"/>
      <c r="J520" s="24"/>
      <c r="K520" s="24"/>
      <c r="L520" s="24"/>
      <c r="M520" s="25"/>
      <c r="N520" s="26"/>
    </row>
    <row r="521" spans="1:14" ht="16.5" customHeight="1" x14ac:dyDescent="0.15">
      <c r="A521" s="39" t="s">
        <v>493</v>
      </c>
      <c r="B521" s="40"/>
      <c r="C521" s="41" t="s">
        <v>494</v>
      </c>
      <c r="D521" s="42" t="s">
        <v>161</v>
      </c>
      <c r="E521" s="56"/>
      <c r="F521" s="56">
        <v>33.89</v>
      </c>
      <c r="G521" s="57"/>
      <c r="H521" s="43">
        <v>1</v>
      </c>
      <c r="I521" s="45"/>
      <c r="J521" s="46"/>
      <c r="K521" s="45"/>
      <c r="L521" s="45"/>
      <c r="M521" s="47">
        <f>IF(ISNUMBER($K521),IF(ISNUMBER($G521),ROUND($K521*$G521,2),ROUND($K521*$F521,2)),IF(ISNUMBER($G521),ROUND($I521*$G521,2),ROUND($I521*$F521,2)))</f>
        <v>0</v>
      </c>
      <c r="N521" s="26"/>
    </row>
    <row r="522" spans="1:14" ht="27" hidden="1" customHeight="1" x14ac:dyDescent="0.15">
      <c r="A522" s="48"/>
      <c r="C522" s="49" t="s">
        <v>495</v>
      </c>
    </row>
    <row r="523" spans="1:14" ht="17.25" hidden="1" customHeight="1" x14ac:dyDescent="0.15">
      <c r="A523" s="48"/>
      <c r="C523" s="49" t="s">
        <v>496</v>
      </c>
    </row>
    <row r="524" spans="1:14" ht="17.25" hidden="1" customHeight="1" x14ac:dyDescent="0.15">
      <c r="A524" s="48"/>
      <c r="C524" s="49" t="s">
        <v>497</v>
      </c>
    </row>
    <row r="525" spans="1:14" ht="17.25" hidden="1" customHeight="1" x14ac:dyDescent="0.15">
      <c r="A525" s="48"/>
      <c r="C525" s="49" t="s">
        <v>498</v>
      </c>
    </row>
    <row r="526" spans="1:14" ht="17.25" hidden="1" customHeight="1" x14ac:dyDescent="0.15">
      <c r="A526" s="48"/>
      <c r="C526" s="49" t="s">
        <v>499</v>
      </c>
    </row>
    <row r="527" spans="1:14" ht="27" hidden="1" customHeight="1" x14ac:dyDescent="0.15">
      <c r="A527" s="48"/>
      <c r="C527" s="49" t="s">
        <v>500</v>
      </c>
    </row>
    <row r="528" spans="1:14" ht="17.25" hidden="1" customHeight="1" x14ac:dyDescent="0.15">
      <c r="A528" s="48"/>
      <c r="C528" s="49" t="s">
        <v>501</v>
      </c>
    </row>
    <row r="529" spans="1:14" ht="17.25" hidden="1" customHeight="1" x14ac:dyDescent="0.15">
      <c r="A529" s="48"/>
      <c r="C529" s="49" t="s">
        <v>217</v>
      </c>
    </row>
    <row r="530" spans="1:14" ht="45.75" customHeight="1" x14ac:dyDescent="0.15">
      <c r="A530" s="58" t="s">
        <v>218</v>
      </c>
      <c r="B530" s="59"/>
      <c r="C530" s="60" t="s">
        <v>502</v>
      </c>
      <c r="D530" s="61"/>
      <c r="F530" s="61"/>
      <c r="G530" s="62"/>
      <c r="H530" s="61"/>
      <c r="I530" s="63"/>
      <c r="M530" s="64"/>
      <c r="N530" s="65"/>
    </row>
    <row r="531" spans="1:14" ht="14.25" customHeight="1" x14ac:dyDescent="0.15">
      <c r="A531" s="33"/>
      <c r="B531" s="34"/>
      <c r="C531" s="29"/>
      <c r="D531" s="22"/>
      <c r="E531" s="23"/>
      <c r="F531" s="23"/>
      <c r="G531" s="24"/>
      <c r="H531" s="23"/>
      <c r="I531" s="24"/>
      <c r="J531" s="24"/>
      <c r="K531" s="24"/>
      <c r="L531" s="24"/>
      <c r="M531" s="25"/>
      <c r="N531" s="26"/>
    </row>
    <row r="532" spans="1:14" ht="16.5" customHeight="1" x14ac:dyDescent="0.15">
      <c r="A532" s="39" t="s">
        <v>503</v>
      </c>
      <c r="B532" s="40"/>
      <c r="C532" s="41" t="s">
        <v>504</v>
      </c>
      <c r="D532" s="42" t="s">
        <v>161</v>
      </c>
      <c r="E532" s="56"/>
      <c r="F532" s="56">
        <v>146.66999999999999</v>
      </c>
      <c r="G532" s="57"/>
      <c r="H532" s="43">
        <v>1</v>
      </c>
      <c r="I532" s="45"/>
      <c r="J532" s="46"/>
      <c r="K532" s="45"/>
      <c r="L532" s="45"/>
      <c r="M532" s="47">
        <f>IF(ISNUMBER($K532),IF(ISNUMBER($G532),ROUND($K532*$G532,2),ROUND($K532*$F532,2)),IF(ISNUMBER($G532),ROUND($I532*$G532,2),ROUND($I532*$F532,2)))</f>
        <v>0</v>
      </c>
      <c r="N532" s="26"/>
    </row>
    <row r="533" spans="1:14" ht="27" hidden="1" customHeight="1" x14ac:dyDescent="0.15">
      <c r="A533" s="48"/>
      <c r="C533" s="49" t="s">
        <v>495</v>
      </c>
    </row>
    <row r="534" spans="1:14" ht="27" hidden="1" customHeight="1" x14ac:dyDescent="0.15">
      <c r="A534" s="48"/>
      <c r="C534" s="49" t="s">
        <v>505</v>
      </c>
    </row>
    <row r="535" spans="1:14" ht="17.25" hidden="1" customHeight="1" x14ac:dyDescent="0.15">
      <c r="A535" s="48"/>
      <c r="C535" s="49" t="s">
        <v>506</v>
      </c>
    </row>
    <row r="536" spans="1:14" ht="17.25" hidden="1" customHeight="1" x14ac:dyDescent="0.15">
      <c r="A536" s="48"/>
      <c r="C536" s="49" t="s">
        <v>499</v>
      </c>
    </row>
    <row r="537" spans="1:14" ht="17.25" hidden="1" customHeight="1" x14ac:dyDescent="0.15">
      <c r="A537" s="48"/>
      <c r="C537" s="49" t="s">
        <v>507</v>
      </c>
    </row>
    <row r="538" spans="1:14" ht="17.25" hidden="1" customHeight="1" x14ac:dyDescent="0.15">
      <c r="A538" s="48"/>
      <c r="C538" s="49" t="s">
        <v>501</v>
      </c>
    </row>
    <row r="539" spans="1:14" ht="17.25" hidden="1" customHeight="1" x14ac:dyDescent="0.15">
      <c r="A539" s="48"/>
      <c r="C539" s="49" t="s">
        <v>217</v>
      </c>
    </row>
    <row r="540" spans="1:14" ht="84" customHeight="1" x14ac:dyDescent="0.15">
      <c r="A540" s="58" t="s">
        <v>218</v>
      </c>
      <c r="B540" s="59"/>
      <c r="C540" s="60" t="s">
        <v>508</v>
      </c>
      <c r="D540" s="61"/>
      <c r="F540" s="61"/>
      <c r="G540" s="62"/>
      <c r="H540" s="61"/>
      <c r="I540" s="63"/>
      <c r="M540" s="64"/>
      <c r="N540" s="65"/>
    </row>
    <row r="541" spans="1:14" ht="14.25" customHeight="1" x14ac:dyDescent="0.15">
      <c r="A541" s="33"/>
      <c r="B541" s="34"/>
      <c r="C541" s="29"/>
      <c r="D541" s="22"/>
      <c r="E541" s="23"/>
      <c r="F541" s="23"/>
      <c r="G541" s="24"/>
      <c r="H541" s="23"/>
      <c r="I541" s="24"/>
      <c r="J541" s="24"/>
      <c r="K541" s="24"/>
      <c r="L541" s="24"/>
      <c r="M541" s="25"/>
      <c r="N541" s="26"/>
    </row>
    <row r="542" spans="1:14" ht="16.5" customHeight="1" x14ac:dyDescent="0.15">
      <c r="A542" s="39" t="s">
        <v>509</v>
      </c>
      <c r="B542" s="40"/>
      <c r="C542" s="41" t="s">
        <v>510</v>
      </c>
      <c r="D542" s="42" t="s">
        <v>161</v>
      </c>
      <c r="E542" s="56"/>
      <c r="F542" s="56">
        <v>17.59</v>
      </c>
      <c r="G542" s="57"/>
      <c r="H542" s="43">
        <v>1</v>
      </c>
      <c r="I542" s="45"/>
      <c r="J542" s="46"/>
      <c r="K542" s="45"/>
      <c r="L542" s="45"/>
      <c r="M542" s="47">
        <f>IF(ISNUMBER($K542),IF(ISNUMBER($G542),ROUND($K542*$G542,2),ROUND($K542*$F542,2)),IF(ISNUMBER($G542),ROUND($I542*$G542,2),ROUND($I542*$F542,2)))</f>
        <v>0</v>
      </c>
      <c r="N542" s="26"/>
    </row>
    <row r="543" spans="1:14" ht="27" hidden="1" customHeight="1" x14ac:dyDescent="0.15">
      <c r="A543" s="48"/>
      <c r="C543" s="49" t="s">
        <v>495</v>
      </c>
    </row>
    <row r="544" spans="1:14" ht="27" hidden="1" customHeight="1" x14ac:dyDescent="0.15">
      <c r="A544" s="48"/>
      <c r="C544" s="49" t="s">
        <v>505</v>
      </c>
    </row>
    <row r="545" spans="1:14" ht="17.25" hidden="1" customHeight="1" x14ac:dyDescent="0.15">
      <c r="A545" s="48"/>
      <c r="C545" s="49" t="s">
        <v>506</v>
      </c>
    </row>
    <row r="546" spans="1:14" ht="17.25" hidden="1" customHeight="1" x14ac:dyDescent="0.15">
      <c r="A546" s="48"/>
      <c r="C546" s="49" t="s">
        <v>499</v>
      </c>
    </row>
    <row r="547" spans="1:14" ht="17.25" hidden="1" customHeight="1" x14ac:dyDescent="0.15">
      <c r="A547" s="48"/>
      <c r="C547" s="49" t="s">
        <v>511</v>
      </c>
    </row>
    <row r="548" spans="1:14" ht="17.25" hidden="1" customHeight="1" x14ac:dyDescent="0.15">
      <c r="A548" s="48"/>
      <c r="C548" s="49" t="s">
        <v>501</v>
      </c>
    </row>
    <row r="549" spans="1:14" ht="17.25" hidden="1" customHeight="1" x14ac:dyDescent="0.15">
      <c r="A549" s="48"/>
      <c r="C549" s="49" t="s">
        <v>217</v>
      </c>
    </row>
    <row r="550" spans="1:14" ht="33" customHeight="1" x14ac:dyDescent="0.15">
      <c r="A550" s="58" t="s">
        <v>218</v>
      </c>
      <c r="B550" s="59"/>
      <c r="C550" s="60" t="s">
        <v>512</v>
      </c>
      <c r="D550" s="61"/>
      <c r="F550" s="61"/>
      <c r="G550" s="62"/>
      <c r="H550" s="61"/>
      <c r="I550" s="63"/>
      <c r="M550" s="64"/>
      <c r="N550" s="65"/>
    </row>
    <row r="551" spans="1:14" ht="14.25" customHeight="1" x14ac:dyDescent="0.15">
      <c r="A551" s="33"/>
      <c r="B551" s="34"/>
      <c r="C551" s="29"/>
      <c r="D551" s="22"/>
      <c r="E551" s="23"/>
      <c r="F551" s="23"/>
      <c r="G551" s="24"/>
      <c r="H551" s="23"/>
      <c r="I551" s="24"/>
      <c r="J551" s="24"/>
      <c r="K551" s="24"/>
      <c r="L551" s="24"/>
      <c r="M551" s="25"/>
      <c r="N551" s="26"/>
    </row>
    <row r="552" spans="1:14" ht="16.5" customHeight="1" x14ac:dyDescent="0.15">
      <c r="A552" s="39" t="s">
        <v>513</v>
      </c>
      <c r="B552" s="40"/>
      <c r="C552" s="41" t="s">
        <v>514</v>
      </c>
      <c r="D552" s="42" t="s">
        <v>161</v>
      </c>
      <c r="E552" s="56"/>
      <c r="F552" s="56">
        <v>3.75</v>
      </c>
      <c r="G552" s="57"/>
      <c r="H552" s="43">
        <v>1</v>
      </c>
      <c r="I552" s="45"/>
      <c r="J552" s="46"/>
      <c r="K552" s="45"/>
      <c r="L552" s="45"/>
      <c r="M552" s="47">
        <f>IF(ISNUMBER($K552),IF(ISNUMBER($G552),ROUND($K552*$G552,2),ROUND($K552*$F552,2)),IF(ISNUMBER($G552),ROUND($I552*$G552,2),ROUND($I552*$F552,2)))</f>
        <v>0</v>
      </c>
      <c r="N552" s="26"/>
    </row>
    <row r="553" spans="1:14" ht="27" hidden="1" customHeight="1" x14ac:dyDescent="0.15">
      <c r="A553" s="48"/>
      <c r="C553" s="49" t="s">
        <v>515</v>
      </c>
    </row>
    <row r="554" spans="1:14" ht="27" hidden="1" customHeight="1" x14ac:dyDescent="0.15">
      <c r="A554" s="48"/>
      <c r="C554" s="49" t="s">
        <v>516</v>
      </c>
    </row>
    <row r="555" spans="1:14" ht="27" hidden="1" customHeight="1" x14ac:dyDescent="0.15">
      <c r="A555" s="48"/>
      <c r="C555" s="49" t="s">
        <v>517</v>
      </c>
    </row>
    <row r="556" spans="1:14" ht="17.25" hidden="1" customHeight="1" x14ac:dyDescent="0.15">
      <c r="A556" s="48"/>
      <c r="C556" s="49" t="s">
        <v>518</v>
      </c>
    </row>
    <row r="557" spans="1:14" ht="27" hidden="1" customHeight="1" x14ac:dyDescent="0.15">
      <c r="A557" s="48"/>
      <c r="C557" s="49" t="s">
        <v>519</v>
      </c>
    </row>
    <row r="558" spans="1:14" ht="17.25" hidden="1" customHeight="1" x14ac:dyDescent="0.15">
      <c r="A558" s="48"/>
      <c r="C558" s="49" t="s">
        <v>217</v>
      </c>
    </row>
    <row r="559" spans="1:14" ht="33" customHeight="1" x14ac:dyDescent="0.15">
      <c r="A559" s="58" t="s">
        <v>218</v>
      </c>
      <c r="B559" s="59"/>
      <c r="C559" s="60" t="s">
        <v>520</v>
      </c>
      <c r="D559" s="61"/>
      <c r="F559" s="61"/>
      <c r="G559" s="62"/>
      <c r="H559" s="61"/>
      <c r="I559" s="63"/>
      <c r="M559" s="64"/>
      <c r="N559" s="65"/>
    </row>
    <row r="560" spans="1:14" ht="14.25" customHeight="1" x14ac:dyDescent="0.15">
      <c r="A560" s="33"/>
      <c r="B560" s="34"/>
      <c r="C560" s="29"/>
      <c r="D560" s="22"/>
      <c r="E560" s="23"/>
      <c r="F560" s="23"/>
      <c r="G560" s="24"/>
      <c r="H560" s="23"/>
      <c r="I560" s="24"/>
      <c r="J560" s="24"/>
      <c r="K560" s="24"/>
      <c r="L560" s="24"/>
      <c r="M560" s="25"/>
      <c r="N560" s="26"/>
    </row>
    <row r="561" spans="1:14" ht="16.5" customHeight="1" x14ac:dyDescent="0.15">
      <c r="A561" s="39" t="s">
        <v>521</v>
      </c>
      <c r="B561" s="40"/>
      <c r="C561" s="41" t="s">
        <v>522</v>
      </c>
      <c r="D561" s="42" t="s">
        <v>161</v>
      </c>
      <c r="E561" s="56"/>
      <c r="F561" s="56">
        <v>238.03</v>
      </c>
      <c r="G561" s="57"/>
      <c r="H561" s="43">
        <v>1</v>
      </c>
      <c r="I561" s="45"/>
      <c r="J561" s="46"/>
      <c r="K561" s="45"/>
      <c r="L561" s="45"/>
      <c r="M561" s="47">
        <f>IF(ISNUMBER($K561),IF(ISNUMBER($G561),ROUND($K561*$G561,2),ROUND($K561*$F561,2)),IF(ISNUMBER($G561),ROUND($I561*$G561,2),ROUND($I561*$F561,2)))</f>
        <v>0</v>
      </c>
      <c r="N561" s="26"/>
    </row>
    <row r="562" spans="1:14" ht="36.75" hidden="1" customHeight="1" x14ac:dyDescent="0.15">
      <c r="A562" s="48"/>
      <c r="C562" s="49" t="s">
        <v>523</v>
      </c>
    </row>
    <row r="563" spans="1:14" ht="27" hidden="1" customHeight="1" x14ac:dyDescent="0.15">
      <c r="A563" s="48"/>
      <c r="C563" s="49" t="s">
        <v>524</v>
      </c>
    </row>
    <row r="564" spans="1:14" ht="17.25" hidden="1" customHeight="1" x14ac:dyDescent="0.15">
      <c r="A564" s="48"/>
      <c r="C564" s="49" t="s">
        <v>217</v>
      </c>
    </row>
    <row r="565" spans="1:14" ht="45.75" customHeight="1" x14ac:dyDescent="0.15">
      <c r="A565" s="58" t="s">
        <v>218</v>
      </c>
      <c r="B565" s="59"/>
      <c r="C565" s="60" t="s">
        <v>525</v>
      </c>
      <c r="D565" s="61"/>
      <c r="F565" s="61"/>
      <c r="G565" s="62"/>
      <c r="H565" s="61"/>
      <c r="I565" s="63"/>
      <c r="M565" s="64"/>
      <c r="N565" s="65"/>
    </row>
    <row r="566" spans="1:14" ht="58.5" customHeight="1" x14ac:dyDescent="0.15">
      <c r="A566" s="58"/>
      <c r="B566" s="59"/>
      <c r="C566" s="60" t="s">
        <v>526</v>
      </c>
      <c r="D566" s="61"/>
      <c r="F566" s="61"/>
      <c r="G566" s="62"/>
      <c r="H566" s="61"/>
      <c r="I566" s="63"/>
      <c r="M566" s="64"/>
      <c r="N566" s="65"/>
    </row>
    <row r="567" spans="1:14" ht="14.25" customHeight="1" x14ac:dyDescent="0.15">
      <c r="A567" s="33"/>
      <c r="B567" s="34"/>
      <c r="C567" s="29"/>
      <c r="D567" s="22"/>
      <c r="E567" s="23"/>
      <c r="F567" s="23"/>
      <c r="G567" s="24"/>
      <c r="H567" s="23"/>
      <c r="I567" s="24"/>
      <c r="J567" s="24"/>
      <c r="K567" s="24"/>
      <c r="L567" s="24"/>
      <c r="M567" s="25"/>
      <c r="N567" s="26"/>
    </row>
    <row r="568" spans="1:14" ht="16.5" customHeight="1" x14ac:dyDescent="0.15">
      <c r="A568" s="39" t="s">
        <v>527</v>
      </c>
      <c r="B568" s="40"/>
      <c r="C568" s="41" t="s">
        <v>528</v>
      </c>
      <c r="D568" s="42" t="s">
        <v>362</v>
      </c>
      <c r="E568" s="56"/>
      <c r="F568" s="56">
        <v>332</v>
      </c>
      <c r="G568" s="57"/>
      <c r="H568" s="43">
        <v>1</v>
      </c>
      <c r="I568" s="45"/>
      <c r="J568" s="46"/>
      <c r="K568" s="45"/>
      <c r="L568" s="45"/>
      <c r="M568" s="47">
        <f>IF(ISNUMBER($K568),IF(ISNUMBER($G568),ROUND($K568*$G568,2),ROUND($K568*$F568,2)),IF(ISNUMBER($G568),ROUND($I568*$G568,2),ROUND($I568*$F568,2)))</f>
        <v>0</v>
      </c>
      <c r="N568" s="26"/>
    </row>
    <row r="569" spans="1:14" ht="27" hidden="1" customHeight="1" x14ac:dyDescent="0.15">
      <c r="A569" s="48"/>
      <c r="C569" s="49" t="s">
        <v>529</v>
      </c>
    </row>
    <row r="570" spans="1:14" ht="27" hidden="1" customHeight="1" x14ac:dyDescent="0.15">
      <c r="A570" s="48"/>
      <c r="C570" s="49" t="s">
        <v>530</v>
      </c>
    </row>
    <row r="571" spans="1:14" ht="17.25" hidden="1" customHeight="1" x14ac:dyDescent="0.15">
      <c r="A571" s="48"/>
      <c r="C571" s="49" t="s">
        <v>531</v>
      </c>
    </row>
    <row r="572" spans="1:14" ht="45.75" customHeight="1" x14ac:dyDescent="0.15">
      <c r="A572" s="58" t="s">
        <v>218</v>
      </c>
      <c r="B572" s="59"/>
      <c r="C572" s="60" t="s">
        <v>525</v>
      </c>
      <c r="D572" s="61"/>
      <c r="F572" s="61"/>
      <c r="G572" s="62"/>
      <c r="H572" s="61"/>
      <c r="I572" s="63"/>
      <c r="M572" s="64"/>
      <c r="N572" s="65"/>
    </row>
    <row r="573" spans="1:14" ht="58.5" customHeight="1" x14ac:dyDescent="0.15">
      <c r="A573" s="58"/>
      <c r="B573" s="59"/>
      <c r="C573" s="60" t="s">
        <v>526</v>
      </c>
      <c r="D573" s="61"/>
      <c r="F573" s="61"/>
      <c r="G573" s="62"/>
      <c r="H573" s="61"/>
      <c r="I573" s="63"/>
      <c r="M573" s="64"/>
      <c r="N573" s="65"/>
    </row>
    <row r="574" spans="1:14" ht="14.25" customHeight="1" x14ac:dyDescent="0.15">
      <c r="A574" s="33"/>
      <c r="B574" s="34"/>
      <c r="C574" s="29"/>
      <c r="D574" s="22"/>
      <c r="E574" s="23"/>
      <c r="F574" s="23"/>
      <c r="G574" s="24"/>
      <c r="H574" s="23"/>
      <c r="I574" s="24"/>
      <c r="J574" s="24"/>
      <c r="K574" s="24"/>
      <c r="L574" s="24"/>
      <c r="M574" s="25"/>
      <c r="N574" s="26"/>
    </row>
    <row r="575" spans="1:14" ht="31.5" customHeight="1" x14ac:dyDescent="0.15">
      <c r="A575" s="95" t="s">
        <v>532</v>
      </c>
      <c r="B575" s="96"/>
      <c r="C575" s="96"/>
      <c r="D575" s="96"/>
      <c r="E575" s="96"/>
      <c r="F575" s="96"/>
      <c r="G575" s="96"/>
      <c r="H575" s="96"/>
      <c r="I575" s="96"/>
      <c r="M575" s="50">
        <f>M$521+M$532+M$542+M$552+M$561+M$568</f>
        <v>0</v>
      </c>
      <c r="N575" s="51"/>
    </row>
    <row r="576" spans="1:14" ht="29.25" customHeight="1" x14ac:dyDescent="0.15">
      <c r="A576" s="36" t="s">
        <v>533</v>
      </c>
      <c r="B576" s="37"/>
      <c r="C576" s="38" t="s">
        <v>534</v>
      </c>
      <c r="D576" s="42" t="s">
        <v>73</v>
      </c>
      <c r="E576" s="52"/>
      <c r="F576" s="52">
        <v>1</v>
      </c>
      <c r="G576" s="46"/>
      <c r="H576" s="43">
        <v>1</v>
      </c>
      <c r="I576" s="45"/>
      <c r="J576" s="46"/>
      <c r="K576" s="45"/>
      <c r="L576" s="45"/>
      <c r="M576" s="47">
        <f>IF(ISNUMBER($K576),IF(ISNUMBER($G576),ROUND($K576*$G576,2),ROUND($K576*$F576,2)),IF(ISNUMBER($G576),ROUND($I576*$G576,2),ROUND($I576*$F576,2)))</f>
        <v>0</v>
      </c>
      <c r="N576" s="26"/>
    </row>
    <row r="577" spans="1:14" ht="66" hidden="1" customHeight="1" x14ac:dyDescent="0.15">
      <c r="A577" s="48"/>
      <c r="C577" s="49" t="s">
        <v>535</v>
      </c>
    </row>
    <row r="578" spans="1:14" ht="27" hidden="1" customHeight="1" x14ac:dyDescent="0.15">
      <c r="A578" s="48"/>
      <c r="C578" s="49" t="s">
        <v>536</v>
      </c>
    </row>
    <row r="579" spans="1:14" ht="66" hidden="1" customHeight="1" x14ac:dyDescent="0.15">
      <c r="A579" s="48"/>
      <c r="C579" s="49" t="s">
        <v>537</v>
      </c>
    </row>
    <row r="580" spans="1:14" ht="17.25" hidden="1" customHeight="1" x14ac:dyDescent="0.15">
      <c r="A580" s="48"/>
      <c r="C580" s="49" t="s">
        <v>84</v>
      </c>
    </row>
    <row r="581" spans="1:14" ht="14.25" customHeight="1" x14ac:dyDescent="0.15">
      <c r="A581" s="33"/>
      <c r="B581" s="34"/>
      <c r="C581" s="35"/>
      <c r="D581" s="22"/>
      <c r="E581" s="23"/>
      <c r="F581" s="23"/>
      <c r="G581" s="24"/>
      <c r="H581" s="23"/>
      <c r="I581" s="24"/>
      <c r="J581" s="24"/>
      <c r="K581" s="24"/>
      <c r="L581" s="24"/>
      <c r="M581" s="25"/>
      <c r="N581" s="26"/>
    </row>
    <row r="582" spans="1:14" ht="45" customHeight="1" x14ac:dyDescent="0.15">
      <c r="A582" s="103" t="s">
        <v>538</v>
      </c>
      <c r="B582" s="104"/>
      <c r="C582" s="104"/>
      <c r="D582" s="104"/>
      <c r="E582" s="104"/>
      <c r="F582" s="104"/>
      <c r="G582" s="104"/>
      <c r="H582" s="104"/>
      <c r="I582" s="105"/>
      <c r="M582" s="66">
        <f>M$438+M$442+M$447+M$460+M$468+M$473+M$482+M$491+M$499+M$507+M$521+M$532+M$542+M$552+M$561+M$568+M$576</f>
        <v>0</v>
      </c>
      <c r="N582" s="67"/>
    </row>
    <row r="583" spans="1:14" ht="21" customHeight="1" x14ac:dyDescent="0.15">
      <c r="A583" s="30" t="s">
        <v>539</v>
      </c>
      <c r="B583" s="31"/>
      <c r="C583" s="32" t="s">
        <v>540</v>
      </c>
      <c r="D583" s="22"/>
      <c r="E583" s="23"/>
      <c r="F583" s="23"/>
      <c r="G583" s="24"/>
      <c r="H583" s="23"/>
      <c r="I583" s="24"/>
      <c r="J583" s="24"/>
      <c r="K583" s="24"/>
      <c r="L583" s="24"/>
      <c r="M583" s="25"/>
      <c r="N583" s="26"/>
    </row>
    <row r="584" spans="1:14" ht="14.25" customHeight="1" x14ac:dyDescent="0.15">
      <c r="A584" s="33"/>
      <c r="B584" s="34"/>
      <c r="C584" s="35"/>
      <c r="D584" s="22"/>
      <c r="E584" s="23"/>
      <c r="F584" s="23"/>
      <c r="G584" s="24"/>
      <c r="H584" s="23"/>
      <c r="I584" s="24"/>
      <c r="J584" s="24"/>
      <c r="K584" s="24"/>
      <c r="L584" s="24"/>
      <c r="M584" s="25"/>
      <c r="N584" s="26"/>
    </row>
    <row r="585" spans="1:14" ht="16.5" customHeight="1" x14ac:dyDescent="0.15">
      <c r="A585" s="36" t="s">
        <v>541</v>
      </c>
      <c r="B585" s="37"/>
      <c r="C585" s="38" t="s">
        <v>542</v>
      </c>
      <c r="D585" s="42" t="s">
        <v>73</v>
      </c>
      <c r="E585" s="52"/>
      <c r="F585" s="52">
        <v>1</v>
      </c>
      <c r="G585" s="46"/>
      <c r="H585" s="43">
        <v>1</v>
      </c>
      <c r="I585" s="45"/>
      <c r="J585" s="46"/>
      <c r="K585" s="45"/>
      <c r="L585" s="45"/>
      <c r="M585" s="47">
        <f>IF(ISNUMBER($K585),IF(ISNUMBER($G585),ROUND($K585*$G585,2),ROUND($K585*$F585,2)),IF(ISNUMBER($G585),ROUND($I585*$G585,2),ROUND($I585*$F585,2)))</f>
        <v>0</v>
      </c>
      <c r="N585" s="26"/>
    </row>
    <row r="586" spans="1:14" ht="27" hidden="1" customHeight="1" x14ac:dyDescent="0.15">
      <c r="A586" s="48"/>
      <c r="C586" s="49" t="s">
        <v>543</v>
      </c>
    </row>
    <row r="587" spans="1:14" ht="27" hidden="1" customHeight="1" x14ac:dyDescent="0.15">
      <c r="A587" s="48"/>
      <c r="C587" s="49" t="s">
        <v>544</v>
      </c>
    </row>
    <row r="588" spans="1:14" ht="17.25" hidden="1" customHeight="1" x14ac:dyDescent="0.15">
      <c r="A588" s="48"/>
      <c r="C588" s="49" t="s">
        <v>545</v>
      </c>
    </row>
    <row r="589" spans="1:14" ht="46.5" hidden="1" customHeight="1" x14ac:dyDescent="0.15">
      <c r="A589" s="48"/>
      <c r="C589" s="49" t="s">
        <v>546</v>
      </c>
    </row>
    <row r="590" spans="1:14" ht="36.75" hidden="1" customHeight="1" x14ac:dyDescent="0.15">
      <c r="A590" s="48"/>
      <c r="C590" s="49" t="s">
        <v>547</v>
      </c>
    </row>
    <row r="591" spans="1:14" ht="27" hidden="1" customHeight="1" x14ac:dyDescent="0.15">
      <c r="A591" s="48"/>
      <c r="C591" s="49" t="s">
        <v>548</v>
      </c>
    </row>
    <row r="592" spans="1:14" ht="27" hidden="1" customHeight="1" x14ac:dyDescent="0.15">
      <c r="A592" s="48"/>
      <c r="C592" s="49" t="s">
        <v>549</v>
      </c>
    </row>
    <row r="593" spans="1:14" ht="27" hidden="1" customHeight="1" x14ac:dyDescent="0.15">
      <c r="A593" s="48"/>
      <c r="C593" s="49" t="s">
        <v>550</v>
      </c>
    </row>
    <row r="594" spans="1:14" ht="17.25" hidden="1" customHeight="1" x14ac:dyDescent="0.15">
      <c r="A594" s="48"/>
      <c r="C594" s="49" t="s">
        <v>84</v>
      </c>
    </row>
    <row r="595" spans="1:14" ht="20.25" customHeight="1" x14ac:dyDescent="0.15">
      <c r="A595" s="58" t="s">
        <v>218</v>
      </c>
      <c r="B595" s="59"/>
      <c r="C595" s="60" t="s">
        <v>551</v>
      </c>
      <c r="D595" s="61"/>
      <c r="F595" s="61"/>
      <c r="G595" s="62"/>
      <c r="H595" s="61"/>
      <c r="I595" s="63"/>
      <c r="M595" s="64"/>
      <c r="N595" s="65"/>
    </row>
    <row r="596" spans="1:14" ht="14.25" customHeight="1" x14ac:dyDescent="0.15">
      <c r="A596" s="33"/>
      <c r="B596" s="34"/>
      <c r="C596" s="35"/>
      <c r="D596" s="22"/>
      <c r="E596" s="23"/>
      <c r="F596" s="23"/>
      <c r="G596" s="24"/>
      <c r="H596" s="23"/>
      <c r="I596" s="24"/>
      <c r="J596" s="24"/>
      <c r="K596" s="24"/>
      <c r="L596" s="24"/>
      <c r="M596" s="25"/>
      <c r="N596" s="26"/>
    </row>
    <row r="597" spans="1:14" ht="16.5" customHeight="1" x14ac:dyDescent="0.15">
      <c r="A597" s="36" t="s">
        <v>552</v>
      </c>
      <c r="B597" s="37"/>
      <c r="C597" s="38" t="s">
        <v>553</v>
      </c>
      <c r="D597" s="42"/>
      <c r="E597" s="53"/>
      <c r="F597" s="53">
        <v>0</v>
      </c>
      <c r="G597" s="54"/>
      <c r="H597" s="43">
        <v>1</v>
      </c>
      <c r="I597" s="45"/>
      <c r="J597" s="46"/>
      <c r="K597" s="45"/>
      <c r="L597" s="45"/>
      <c r="M597" s="47">
        <f>IF(ISNUMBER($K597),IF(ISNUMBER($G597),ROUND($K597*$G597,2),ROUND($K597*$F597,2)),IF(ISNUMBER($G597),ROUND($I597*$G597,2),ROUND($I597*$F597,2)))</f>
        <v>0</v>
      </c>
      <c r="N597" s="26"/>
    </row>
    <row r="598" spans="1:14" ht="27" hidden="1" customHeight="1" x14ac:dyDescent="0.15">
      <c r="A598" s="48"/>
      <c r="C598" s="49" t="s">
        <v>554</v>
      </c>
    </row>
    <row r="599" spans="1:14" ht="27" hidden="1" customHeight="1" x14ac:dyDescent="0.15">
      <c r="A599" s="48"/>
      <c r="C599" s="49" t="s">
        <v>544</v>
      </c>
    </row>
    <row r="600" spans="1:14" ht="17.25" hidden="1" customHeight="1" x14ac:dyDescent="0.15">
      <c r="A600" s="48"/>
      <c r="C600" s="49" t="s">
        <v>555</v>
      </c>
    </row>
    <row r="601" spans="1:14" ht="17.25" hidden="1" customHeight="1" x14ac:dyDescent="0.15">
      <c r="A601" s="48"/>
      <c r="C601" s="49" t="s">
        <v>556</v>
      </c>
    </row>
    <row r="602" spans="1:14" ht="17.25" hidden="1" customHeight="1" x14ac:dyDescent="0.15">
      <c r="A602" s="48"/>
      <c r="C602" s="49" t="s">
        <v>557</v>
      </c>
    </row>
    <row r="603" spans="1:14" ht="17.25" hidden="1" customHeight="1" x14ac:dyDescent="0.15">
      <c r="A603" s="48"/>
      <c r="C603" s="49" t="s">
        <v>558</v>
      </c>
    </row>
    <row r="604" spans="1:14" ht="27" hidden="1" customHeight="1" x14ac:dyDescent="0.15">
      <c r="A604" s="48"/>
      <c r="C604" s="49" t="s">
        <v>559</v>
      </c>
    </row>
    <row r="605" spans="1:14" ht="46.5" hidden="1" customHeight="1" x14ac:dyDescent="0.15">
      <c r="A605" s="48"/>
      <c r="C605" s="49" t="s">
        <v>560</v>
      </c>
    </row>
    <row r="606" spans="1:14" ht="46.5" hidden="1" customHeight="1" x14ac:dyDescent="0.15">
      <c r="A606" s="48"/>
      <c r="C606" s="49" t="s">
        <v>561</v>
      </c>
    </row>
    <row r="607" spans="1:14" ht="36.75" hidden="1" customHeight="1" x14ac:dyDescent="0.15">
      <c r="A607" s="48"/>
      <c r="C607" s="49" t="s">
        <v>562</v>
      </c>
    </row>
    <row r="608" spans="1:14" ht="36.75" hidden="1" customHeight="1" x14ac:dyDescent="0.15">
      <c r="A608" s="48"/>
      <c r="C608" s="49" t="s">
        <v>547</v>
      </c>
    </row>
    <row r="609" spans="1:14" ht="27" hidden="1" customHeight="1" x14ac:dyDescent="0.15">
      <c r="A609" s="48"/>
      <c r="C609" s="49" t="s">
        <v>548</v>
      </c>
    </row>
    <row r="610" spans="1:14" ht="27" hidden="1" customHeight="1" x14ac:dyDescent="0.15">
      <c r="A610" s="48"/>
      <c r="C610" s="49" t="s">
        <v>549</v>
      </c>
    </row>
    <row r="611" spans="1:14" ht="27" hidden="1" customHeight="1" x14ac:dyDescent="0.15">
      <c r="A611" s="48"/>
      <c r="C611" s="49" t="s">
        <v>550</v>
      </c>
    </row>
    <row r="612" spans="1:14" ht="17.25" hidden="1" customHeight="1" x14ac:dyDescent="0.15">
      <c r="A612" s="48"/>
      <c r="C612" s="49" t="s">
        <v>84</v>
      </c>
    </row>
    <row r="613" spans="1:14" ht="14.25" customHeight="1" x14ac:dyDescent="0.15">
      <c r="A613" s="33"/>
      <c r="B613" s="34"/>
      <c r="C613" s="35"/>
      <c r="D613" s="22"/>
      <c r="E613" s="23"/>
      <c r="F613" s="23"/>
      <c r="G613" s="24"/>
      <c r="H613" s="23"/>
      <c r="I613" s="24"/>
      <c r="J613" s="24"/>
      <c r="K613" s="24"/>
      <c r="L613" s="24"/>
      <c r="M613" s="25"/>
      <c r="N613" s="26"/>
    </row>
    <row r="614" spans="1:14" ht="16.5" customHeight="1" x14ac:dyDescent="0.15">
      <c r="A614" s="39" t="s">
        <v>563</v>
      </c>
      <c r="B614" s="40"/>
      <c r="C614" s="41" t="s">
        <v>564</v>
      </c>
      <c r="D614" s="42" t="s">
        <v>73</v>
      </c>
      <c r="E614" s="52"/>
      <c r="F614" s="52">
        <v>1</v>
      </c>
      <c r="G614" s="46"/>
      <c r="H614" s="43">
        <v>1</v>
      </c>
      <c r="I614" s="45"/>
      <c r="J614" s="46"/>
      <c r="K614" s="45"/>
      <c r="L614" s="45"/>
      <c r="M614" s="47">
        <f>IF(ISNUMBER($K614),IF(ISNUMBER($G614),ROUND($K614*$G614,2),ROUND($K614*$F614,2)),IF(ISNUMBER($G614),ROUND($I614*$G614,2),ROUND($I614*$F614,2)))</f>
        <v>0</v>
      </c>
      <c r="N614" s="26"/>
    </row>
    <row r="615" spans="1:14" ht="14.25" customHeight="1" x14ac:dyDescent="0.15">
      <c r="A615" s="33"/>
      <c r="B615" s="34"/>
      <c r="C615" s="29"/>
      <c r="D615" s="22"/>
      <c r="E615" s="23"/>
      <c r="F615" s="23"/>
      <c r="G615" s="24"/>
      <c r="H615" s="23"/>
      <c r="I615" s="24"/>
      <c r="J615" s="24"/>
      <c r="K615" s="24"/>
      <c r="L615" s="24"/>
      <c r="M615" s="25"/>
      <c r="N615" s="26"/>
    </row>
    <row r="616" spans="1:14" ht="16.5" customHeight="1" x14ac:dyDescent="0.15">
      <c r="A616" s="39" t="s">
        <v>565</v>
      </c>
      <c r="B616" s="40"/>
      <c r="C616" s="41" t="s">
        <v>566</v>
      </c>
      <c r="D616" s="42" t="s">
        <v>73</v>
      </c>
      <c r="E616" s="52"/>
      <c r="F616" s="52">
        <v>1</v>
      </c>
      <c r="G616" s="46"/>
      <c r="H616" s="43">
        <v>1</v>
      </c>
      <c r="I616" s="45"/>
      <c r="J616" s="46"/>
      <c r="K616" s="45"/>
      <c r="L616" s="45"/>
      <c r="M616" s="47">
        <f>IF(ISNUMBER($K616),IF(ISNUMBER($G616),ROUND($K616*$G616,2),ROUND($K616*$F616,2)),IF(ISNUMBER($G616),ROUND($I616*$G616,2),ROUND($I616*$F616,2)))</f>
        <v>0</v>
      </c>
      <c r="N616" s="26"/>
    </row>
    <row r="617" spans="1:14" ht="14.25" customHeight="1" x14ac:dyDescent="0.15">
      <c r="A617" s="33"/>
      <c r="B617" s="34"/>
      <c r="C617" s="29"/>
      <c r="D617" s="22"/>
      <c r="E617" s="23"/>
      <c r="F617" s="23"/>
      <c r="G617" s="24"/>
      <c r="H617" s="23"/>
      <c r="I617" s="24"/>
      <c r="J617" s="24"/>
      <c r="K617" s="24"/>
      <c r="L617" s="24"/>
      <c r="M617" s="25"/>
      <c r="N617" s="26"/>
    </row>
    <row r="618" spans="1:14" ht="16.5" customHeight="1" x14ac:dyDescent="0.15">
      <c r="A618" s="39" t="s">
        <v>567</v>
      </c>
      <c r="B618" s="40"/>
      <c r="C618" s="41" t="s">
        <v>568</v>
      </c>
      <c r="D618" s="42" t="s">
        <v>73</v>
      </c>
      <c r="E618" s="52"/>
      <c r="F618" s="52">
        <v>1</v>
      </c>
      <c r="G618" s="46"/>
      <c r="H618" s="43">
        <v>1</v>
      </c>
      <c r="I618" s="45"/>
      <c r="J618" s="46"/>
      <c r="K618" s="45"/>
      <c r="L618" s="45"/>
      <c r="M618" s="47">
        <f>IF(ISNUMBER($K618),IF(ISNUMBER($G618),ROUND($K618*$G618,2),ROUND($K618*$F618,2)),IF(ISNUMBER($G618),ROUND($I618*$G618,2),ROUND($I618*$F618,2)))</f>
        <v>0</v>
      </c>
      <c r="N618" s="26"/>
    </row>
    <row r="619" spans="1:14" ht="14.25" customHeight="1" x14ac:dyDescent="0.15">
      <c r="A619" s="33"/>
      <c r="B619" s="34"/>
      <c r="C619" s="29"/>
      <c r="D619" s="22"/>
      <c r="E619" s="23"/>
      <c r="F619" s="23"/>
      <c r="G619" s="24"/>
      <c r="H619" s="23"/>
      <c r="I619" s="24"/>
      <c r="J619" s="24"/>
      <c r="K619" s="24"/>
      <c r="L619" s="24"/>
      <c r="M619" s="25"/>
      <c r="N619" s="26"/>
    </row>
    <row r="620" spans="1:14" ht="31.5" customHeight="1" x14ac:dyDescent="0.15">
      <c r="A620" s="95" t="s">
        <v>569</v>
      </c>
      <c r="B620" s="96"/>
      <c r="C620" s="96"/>
      <c r="D620" s="96"/>
      <c r="E620" s="96"/>
      <c r="F620" s="96"/>
      <c r="G620" s="96"/>
      <c r="H620" s="96"/>
      <c r="I620" s="96"/>
      <c r="M620" s="50">
        <f>M$614+M$616+M$618</f>
        <v>0</v>
      </c>
      <c r="N620" s="51"/>
    </row>
    <row r="621" spans="1:14" ht="16.5" customHeight="1" x14ac:dyDescent="0.15">
      <c r="A621" s="36" t="s">
        <v>570</v>
      </c>
      <c r="B621" s="37"/>
      <c r="C621" s="38" t="s">
        <v>854</v>
      </c>
      <c r="D621" s="42" t="s">
        <v>73</v>
      </c>
      <c r="E621" s="52"/>
      <c r="F621" s="52">
        <v>1</v>
      </c>
      <c r="G621" s="46"/>
      <c r="H621" s="43">
        <v>1</v>
      </c>
      <c r="I621" s="45"/>
      <c r="J621" s="46"/>
      <c r="K621" s="45"/>
      <c r="L621" s="45"/>
      <c r="M621" s="47">
        <f>IF(ISNUMBER($K621),IF(ISNUMBER($G621),ROUND($K621*$G621,2),ROUND($K621*$F621,2)),IF(ISNUMBER($G621),ROUND($I621*$G621,2),ROUND($I621*$F621,2)))</f>
        <v>0</v>
      </c>
      <c r="N621" s="26"/>
    </row>
    <row r="622" spans="1:14" ht="27" hidden="1" customHeight="1" x14ac:dyDescent="0.15">
      <c r="A622" s="48"/>
      <c r="C622" s="49" t="s">
        <v>571</v>
      </c>
    </row>
    <row r="623" spans="1:14" ht="27" hidden="1" customHeight="1" x14ac:dyDescent="0.15">
      <c r="A623" s="48"/>
      <c r="C623" s="49" t="s">
        <v>544</v>
      </c>
    </row>
    <row r="624" spans="1:14" ht="17.25" hidden="1" customHeight="1" x14ac:dyDescent="0.15">
      <c r="A624" s="48"/>
      <c r="C624" s="49" t="s">
        <v>572</v>
      </c>
    </row>
    <row r="625" spans="1:14" ht="36.75" hidden="1" customHeight="1" x14ac:dyDescent="0.15">
      <c r="A625" s="48"/>
      <c r="C625" s="49" t="s">
        <v>547</v>
      </c>
    </row>
    <row r="626" spans="1:14" ht="27" hidden="1" customHeight="1" x14ac:dyDescent="0.15">
      <c r="A626" s="48"/>
      <c r="C626" s="49" t="s">
        <v>548</v>
      </c>
    </row>
    <row r="627" spans="1:14" ht="27" hidden="1" customHeight="1" x14ac:dyDescent="0.15">
      <c r="A627" s="48"/>
      <c r="C627" s="49" t="s">
        <v>549</v>
      </c>
    </row>
    <row r="628" spans="1:14" ht="27" hidden="1" customHeight="1" x14ac:dyDescent="0.15">
      <c r="A628" s="48"/>
      <c r="C628" s="49" t="s">
        <v>550</v>
      </c>
    </row>
    <row r="629" spans="1:14" ht="36.75" hidden="1" customHeight="1" x14ac:dyDescent="0.15">
      <c r="A629" s="48"/>
      <c r="C629" s="49" t="s">
        <v>573</v>
      </c>
    </row>
    <row r="630" spans="1:14" ht="17.25" hidden="1" customHeight="1" x14ac:dyDescent="0.15">
      <c r="A630" s="48"/>
      <c r="C630" s="49" t="s">
        <v>84</v>
      </c>
    </row>
    <row r="631" spans="1:14" ht="20.25" customHeight="1" x14ac:dyDescent="0.15">
      <c r="A631" s="58" t="s">
        <v>218</v>
      </c>
      <c r="B631" s="59"/>
      <c r="C631" s="60" t="s">
        <v>853</v>
      </c>
      <c r="D631" s="61"/>
      <c r="F631" s="61"/>
      <c r="G631" s="62"/>
      <c r="H631" s="61"/>
      <c r="I631" s="63"/>
      <c r="M631" s="64"/>
      <c r="N631" s="65"/>
    </row>
    <row r="632" spans="1:14" ht="14.25" customHeight="1" x14ac:dyDescent="0.15">
      <c r="A632" s="33"/>
      <c r="B632" s="34"/>
      <c r="C632" s="35"/>
      <c r="D632" s="22"/>
      <c r="E632" s="23"/>
      <c r="F632" s="23"/>
      <c r="G632" s="24"/>
      <c r="H632" s="23"/>
      <c r="I632" s="24"/>
      <c r="J632" s="24"/>
      <c r="K632" s="24"/>
      <c r="L632" s="24"/>
      <c r="M632" s="25"/>
      <c r="N632" s="26"/>
    </row>
    <row r="633" spans="1:14" ht="16.5" customHeight="1" x14ac:dyDescent="0.15">
      <c r="A633" s="36" t="s">
        <v>574</v>
      </c>
      <c r="B633" s="37"/>
      <c r="C633" s="38" t="s">
        <v>575</v>
      </c>
      <c r="D633" s="42" t="s">
        <v>161</v>
      </c>
      <c r="E633" s="56"/>
      <c r="F633" s="56">
        <v>12</v>
      </c>
      <c r="G633" s="57"/>
      <c r="H633" s="43">
        <v>1</v>
      </c>
      <c r="I633" s="45"/>
      <c r="J633" s="46"/>
      <c r="K633" s="45"/>
      <c r="L633" s="45"/>
      <c r="M633" s="47">
        <f>IF(ISNUMBER($K633),IF(ISNUMBER($G633),ROUND($K633*$G633,2),ROUND($K633*$F633,2)),IF(ISNUMBER($G633),ROUND($I633*$G633,2),ROUND($I633*$F633,2)))</f>
        <v>0</v>
      </c>
      <c r="N633" s="26"/>
    </row>
    <row r="634" spans="1:14" ht="27" hidden="1" customHeight="1" x14ac:dyDescent="0.15">
      <c r="A634" s="48"/>
      <c r="C634" s="49" t="s">
        <v>576</v>
      </c>
    </row>
    <row r="635" spans="1:14" ht="46.5" hidden="1" customHeight="1" x14ac:dyDescent="0.15">
      <c r="A635" s="48"/>
      <c r="C635" s="49" t="s">
        <v>577</v>
      </c>
    </row>
    <row r="636" spans="1:14" ht="27" hidden="1" customHeight="1" x14ac:dyDescent="0.15">
      <c r="A636" s="48"/>
      <c r="C636" s="49" t="s">
        <v>578</v>
      </c>
    </row>
    <row r="637" spans="1:14" ht="36.75" hidden="1" customHeight="1" x14ac:dyDescent="0.15">
      <c r="A637" s="48"/>
      <c r="C637" s="49" t="s">
        <v>579</v>
      </c>
    </row>
    <row r="638" spans="1:14" ht="17.25" hidden="1" customHeight="1" x14ac:dyDescent="0.15">
      <c r="A638" s="48"/>
      <c r="C638" s="49" t="s">
        <v>580</v>
      </c>
    </row>
    <row r="639" spans="1:14" ht="17.25" hidden="1" customHeight="1" x14ac:dyDescent="0.15">
      <c r="A639" s="48"/>
      <c r="C639" s="49" t="s">
        <v>581</v>
      </c>
    </row>
    <row r="640" spans="1:14" ht="36.75" hidden="1" customHeight="1" x14ac:dyDescent="0.15">
      <c r="A640" s="48"/>
      <c r="C640" s="49" t="s">
        <v>582</v>
      </c>
    </row>
    <row r="641" spans="1:14" ht="17.25" hidden="1" customHeight="1" x14ac:dyDescent="0.15">
      <c r="A641" s="48"/>
      <c r="C641" s="49" t="s">
        <v>583</v>
      </c>
    </row>
    <row r="642" spans="1:14" ht="20.25" customHeight="1" x14ac:dyDescent="0.15">
      <c r="A642" s="58" t="s">
        <v>218</v>
      </c>
      <c r="B642" s="59"/>
      <c r="C642" s="60" t="s">
        <v>584</v>
      </c>
      <c r="D642" s="61"/>
      <c r="F642" s="61"/>
      <c r="G642" s="62"/>
      <c r="H642" s="61"/>
      <c r="I642" s="63"/>
      <c r="M642" s="64"/>
      <c r="N642" s="65"/>
    </row>
    <row r="643" spans="1:14" ht="14.25" customHeight="1" x14ac:dyDescent="0.15">
      <c r="A643" s="33"/>
      <c r="B643" s="34"/>
      <c r="C643" s="35"/>
      <c r="D643" s="22"/>
      <c r="E643" s="23"/>
      <c r="F643" s="23"/>
      <c r="G643" s="24"/>
      <c r="H643" s="23"/>
      <c r="I643" s="24"/>
      <c r="J643" s="24"/>
      <c r="K643" s="24"/>
      <c r="L643" s="24"/>
      <c r="M643" s="25"/>
      <c r="N643" s="26"/>
    </row>
    <row r="644" spans="1:14" ht="29.25" customHeight="1" x14ac:dyDescent="0.15">
      <c r="A644" s="36" t="s">
        <v>585</v>
      </c>
      <c r="B644" s="37"/>
      <c r="C644" s="38" t="s">
        <v>586</v>
      </c>
      <c r="D644" s="42" t="s">
        <v>161</v>
      </c>
      <c r="E644" s="56"/>
      <c r="F644" s="56">
        <v>10.62</v>
      </c>
      <c r="G644" s="57"/>
      <c r="H644" s="43">
        <v>1</v>
      </c>
      <c r="I644" s="45"/>
      <c r="J644" s="46"/>
      <c r="K644" s="45"/>
      <c r="L644" s="45"/>
      <c r="M644" s="47">
        <f>IF(ISNUMBER($K644),IF(ISNUMBER($G644),ROUND($K644*$G644,2),ROUND($K644*$F644,2)),IF(ISNUMBER($G644),ROUND($I644*$G644,2),ROUND($I644*$F644,2)))</f>
        <v>0</v>
      </c>
      <c r="N644" s="26"/>
    </row>
    <row r="645" spans="1:14" ht="27" hidden="1" customHeight="1" x14ac:dyDescent="0.15">
      <c r="A645" s="48"/>
      <c r="C645" s="49" t="s">
        <v>587</v>
      </c>
    </row>
    <row r="646" spans="1:14" ht="17.25" hidden="1" customHeight="1" x14ac:dyDescent="0.15">
      <c r="A646" s="48"/>
      <c r="C646" s="49" t="s">
        <v>588</v>
      </c>
    </row>
    <row r="647" spans="1:14" ht="27" hidden="1" customHeight="1" x14ac:dyDescent="0.15">
      <c r="A647" s="48"/>
      <c r="C647" s="49" t="s">
        <v>589</v>
      </c>
    </row>
    <row r="648" spans="1:14" ht="27" hidden="1" customHeight="1" x14ac:dyDescent="0.15">
      <c r="A648" s="48"/>
      <c r="C648" s="49" t="s">
        <v>590</v>
      </c>
    </row>
    <row r="649" spans="1:14" ht="17.25" hidden="1" customHeight="1" x14ac:dyDescent="0.15">
      <c r="A649" s="48"/>
      <c r="C649" s="49" t="s">
        <v>591</v>
      </c>
    </row>
    <row r="650" spans="1:14" ht="17.25" hidden="1" customHeight="1" x14ac:dyDescent="0.15">
      <c r="A650" s="48"/>
      <c r="C650" s="49" t="s">
        <v>592</v>
      </c>
    </row>
    <row r="651" spans="1:14" ht="17.25" hidden="1" customHeight="1" x14ac:dyDescent="0.15">
      <c r="A651" s="48"/>
      <c r="C651" s="49" t="s">
        <v>593</v>
      </c>
    </row>
    <row r="652" spans="1:14" ht="17.25" hidden="1" customHeight="1" x14ac:dyDescent="0.15">
      <c r="A652" s="48"/>
      <c r="C652" s="49" t="s">
        <v>594</v>
      </c>
    </row>
    <row r="653" spans="1:14" ht="17.25" hidden="1" customHeight="1" x14ac:dyDescent="0.15">
      <c r="A653" s="48"/>
      <c r="C653" s="49" t="s">
        <v>595</v>
      </c>
    </row>
    <row r="654" spans="1:14" ht="17.25" hidden="1" customHeight="1" x14ac:dyDescent="0.15">
      <c r="A654" s="48"/>
      <c r="C654" s="49" t="s">
        <v>596</v>
      </c>
    </row>
    <row r="655" spans="1:14" ht="17.25" hidden="1" customHeight="1" x14ac:dyDescent="0.15">
      <c r="A655" s="48"/>
      <c r="C655" s="49" t="s">
        <v>597</v>
      </c>
    </row>
    <row r="656" spans="1:14" ht="27" hidden="1" customHeight="1" x14ac:dyDescent="0.15">
      <c r="A656" s="48"/>
      <c r="C656" s="49" t="s">
        <v>598</v>
      </c>
    </row>
    <row r="657" spans="1:14" ht="17.25" hidden="1" customHeight="1" x14ac:dyDescent="0.15">
      <c r="A657" s="48"/>
      <c r="C657" s="49" t="s">
        <v>583</v>
      </c>
    </row>
    <row r="658" spans="1:14" ht="33" customHeight="1" x14ac:dyDescent="0.15">
      <c r="A658" s="58" t="s">
        <v>218</v>
      </c>
      <c r="B658" s="59"/>
      <c r="C658" s="60" t="s">
        <v>599</v>
      </c>
      <c r="D658" s="61"/>
      <c r="F658" s="61"/>
      <c r="G658" s="62"/>
      <c r="H658" s="61"/>
      <c r="I658" s="63"/>
      <c r="M658" s="64"/>
      <c r="N658" s="65"/>
    </row>
    <row r="659" spans="1:14" ht="14.25" customHeight="1" x14ac:dyDescent="0.15">
      <c r="A659" s="33"/>
      <c r="B659" s="34"/>
      <c r="C659" s="35"/>
      <c r="D659" s="22"/>
      <c r="E659" s="23"/>
      <c r="F659" s="23"/>
      <c r="G659" s="24"/>
      <c r="H659" s="23"/>
      <c r="I659" s="24"/>
      <c r="J659" s="24"/>
      <c r="K659" s="24"/>
      <c r="L659" s="24"/>
      <c r="M659" s="25"/>
      <c r="N659" s="26"/>
    </row>
    <row r="660" spans="1:14" ht="16.5" customHeight="1" x14ac:dyDescent="0.15">
      <c r="A660" s="36" t="s">
        <v>600</v>
      </c>
      <c r="B660" s="37"/>
      <c r="C660" s="38" t="s">
        <v>601</v>
      </c>
      <c r="D660" s="22"/>
      <c r="E660" s="23"/>
      <c r="F660" s="23"/>
      <c r="G660" s="24"/>
      <c r="H660" s="23"/>
      <c r="I660" s="24"/>
      <c r="J660" s="24"/>
      <c r="K660" s="24"/>
      <c r="L660" s="24"/>
      <c r="M660" s="25"/>
      <c r="N660" s="26"/>
    </row>
    <row r="661" spans="1:14" ht="36.75" hidden="1" customHeight="1" x14ac:dyDescent="0.15">
      <c r="A661" s="48"/>
      <c r="C661" s="49" t="s">
        <v>602</v>
      </c>
    </row>
    <row r="662" spans="1:14" ht="14.25" customHeight="1" x14ac:dyDescent="0.15">
      <c r="A662" s="33"/>
      <c r="B662" s="34"/>
      <c r="C662" s="35"/>
      <c r="D662" s="22"/>
      <c r="E662" s="23"/>
      <c r="F662" s="23"/>
      <c r="G662" s="24"/>
      <c r="H662" s="23"/>
      <c r="I662" s="24"/>
      <c r="J662" s="24"/>
      <c r="K662" s="24"/>
      <c r="L662" s="24"/>
      <c r="M662" s="25"/>
      <c r="N662" s="26"/>
    </row>
    <row r="663" spans="1:14" ht="16.5" customHeight="1" x14ac:dyDescent="0.15">
      <c r="A663" s="39" t="s">
        <v>603</v>
      </c>
      <c r="B663" s="40"/>
      <c r="C663" s="41" t="s">
        <v>604</v>
      </c>
      <c r="D663" s="42" t="s">
        <v>447</v>
      </c>
      <c r="E663" s="43"/>
      <c r="F663" s="43">
        <v>4</v>
      </c>
      <c r="G663" s="44"/>
      <c r="H663" s="43">
        <v>1</v>
      </c>
      <c r="I663" s="45"/>
      <c r="J663" s="46"/>
      <c r="K663" s="45"/>
      <c r="L663" s="45"/>
      <c r="M663" s="47">
        <f>IF(ISNUMBER($K663),IF(ISNUMBER($G663),ROUND($K663*$G663,2),ROUND($K663*$F663,2)),IF(ISNUMBER($G663),ROUND($I663*$G663,2),ROUND($I663*$F663,2)))</f>
        <v>0</v>
      </c>
      <c r="N663" s="26"/>
    </row>
    <row r="664" spans="1:14" ht="46.5" hidden="1" customHeight="1" x14ac:dyDescent="0.15">
      <c r="A664" s="48"/>
      <c r="C664" s="49" t="s">
        <v>605</v>
      </c>
    </row>
    <row r="665" spans="1:14" ht="17.25" hidden="1" customHeight="1" x14ac:dyDescent="0.15">
      <c r="A665" s="48"/>
      <c r="C665" s="49" t="s">
        <v>465</v>
      </c>
    </row>
    <row r="666" spans="1:14" ht="33" customHeight="1" x14ac:dyDescent="0.15">
      <c r="A666" s="58" t="s">
        <v>218</v>
      </c>
      <c r="B666" s="59"/>
      <c r="C666" s="60" t="s">
        <v>606</v>
      </c>
      <c r="D666" s="61"/>
      <c r="F666" s="61"/>
      <c r="G666" s="62"/>
      <c r="H666" s="61"/>
      <c r="I666" s="63"/>
      <c r="M666" s="64"/>
      <c r="N666" s="65"/>
    </row>
    <row r="667" spans="1:14" ht="14.25" customHeight="1" x14ac:dyDescent="0.15">
      <c r="A667" s="33"/>
      <c r="B667" s="34"/>
      <c r="C667" s="29"/>
      <c r="D667" s="22"/>
      <c r="E667" s="23"/>
      <c r="F667" s="23"/>
      <c r="G667" s="24"/>
      <c r="H667" s="23"/>
      <c r="I667" s="24"/>
      <c r="J667" s="24"/>
      <c r="K667" s="24"/>
      <c r="L667" s="24"/>
      <c r="M667" s="25"/>
      <c r="N667" s="26"/>
    </row>
    <row r="668" spans="1:14" ht="16.5" customHeight="1" x14ac:dyDescent="0.15">
      <c r="A668" s="39" t="s">
        <v>607</v>
      </c>
      <c r="B668" s="40"/>
      <c r="C668" s="41" t="s">
        <v>608</v>
      </c>
      <c r="D668" s="42"/>
      <c r="E668" s="53"/>
      <c r="F668" s="53">
        <v>4.59</v>
      </c>
      <c r="G668" s="54"/>
      <c r="H668" s="43">
        <v>1</v>
      </c>
      <c r="I668" s="45"/>
      <c r="J668" s="46"/>
      <c r="K668" s="45"/>
      <c r="L668" s="45"/>
      <c r="M668" s="47">
        <f>IF(ISNUMBER($K668),IF(ISNUMBER($G668),ROUND($K668*$G668,2),ROUND($K668*$F668,2)),IF(ISNUMBER($G668),ROUND($I668*$G668,2),ROUND($I668*$F668,2)))</f>
        <v>0</v>
      </c>
      <c r="N668" s="26"/>
    </row>
    <row r="669" spans="1:14" ht="27" hidden="1" customHeight="1" x14ac:dyDescent="0.15">
      <c r="A669" s="48"/>
      <c r="C669" s="49" t="s">
        <v>609</v>
      </c>
    </row>
    <row r="670" spans="1:14" ht="17.25" hidden="1" customHeight="1" x14ac:dyDescent="0.15">
      <c r="A670" s="48"/>
      <c r="C670" s="49" t="s">
        <v>610</v>
      </c>
    </row>
    <row r="671" spans="1:14" ht="58.5" customHeight="1" x14ac:dyDescent="0.15">
      <c r="A671" s="58" t="s">
        <v>218</v>
      </c>
      <c r="B671" s="59"/>
      <c r="C671" s="60" t="s">
        <v>611</v>
      </c>
      <c r="D671" s="61"/>
      <c r="F671" s="61"/>
      <c r="G671" s="62"/>
      <c r="H671" s="61"/>
      <c r="I671" s="63"/>
      <c r="M671" s="64"/>
      <c r="N671" s="65"/>
    </row>
    <row r="672" spans="1:14" ht="14.25" customHeight="1" x14ac:dyDescent="0.15">
      <c r="A672" s="33"/>
      <c r="B672" s="34"/>
      <c r="C672" s="29"/>
      <c r="D672" s="22"/>
      <c r="E672" s="23"/>
      <c r="F672" s="23"/>
      <c r="G672" s="24"/>
      <c r="H672" s="23"/>
      <c r="I672" s="24"/>
      <c r="J672" s="24"/>
      <c r="K672" s="24"/>
      <c r="L672" s="24"/>
      <c r="M672" s="25"/>
      <c r="N672" s="26"/>
    </row>
    <row r="673" spans="1:14" ht="16.5" customHeight="1" x14ac:dyDescent="0.15">
      <c r="A673" s="39" t="s">
        <v>612</v>
      </c>
      <c r="B673" s="40"/>
      <c r="C673" s="41" t="s">
        <v>613</v>
      </c>
      <c r="D673" s="42" t="s">
        <v>362</v>
      </c>
      <c r="E673" s="56"/>
      <c r="F673" s="56">
        <v>51.28</v>
      </c>
      <c r="G673" s="57"/>
      <c r="H673" s="43">
        <v>1</v>
      </c>
      <c r="I673" s="45"/>
      <c r="J673" s="46"/>
      <c r="K673" s="45"/>
      <c r="L673" s="45"/>
      <c r="M673" s="47">
        <f>IF(ISNUMBER($K673),IF(ISNUMBER($G673),ROUND($K673*$G673,2),ROUND($K673*$F673,2)),IF(ISNUMBER($G673),ROUND($I673*$G673,2),ROUND($I673*$F673,2)))</f>
        <v>0</v>
      </c>
      <c r="N673" s="26"/>
    </row>
    <row r="674" spans="1:14" ht="27" hidden="1" customHeight="1" x14ac:dyDescent="0.15">
      <c r="A674" s="48"/>
      <c r="C674" s="49" t="s">
        <v>614</v>
      </c>
    </row>
    <row r="675" spans="1:14" ht="36.75" hidden="1" customHeight="1" x14ac:dyDescent="0.15">
      <c r="A675" s="48"/>
      <c r="C675" s="49" t="s">
        <v>615</v>
      </c>
    </row>
    <row r="676" spans="1:14" ht="17.25" hidden="1" customHeight="1" x14ac:dyDescent="0.15">
      <c r="A676" s="48"/>
      <c r="C676" s="49" t="s">
        <v>610</v>
      </c>
    </row>
    <row r="677" spans="1:14" ht="45.75" customHeight="1" x14ac:dyDescent="0.15">
      <c r="A677" s="58" t="s">
        <v>218</v>
      </c>
      <c r="B677" s="59"/>
      <c r="C677" s="60" t="s">
        <v>616</v>
      </c>
      <c r="D677" s="61"/>
      <c r="F677" s="61"/>
      <c r="G677" s="62"/>
      <c r="H677" s="61"/>
      <c r="I677" s="63"/>
      <c r="M677" s="64"/>
      <c r="N677" s="65"/>
    </row>
    <row r="678" spans="1:14" ht="14.25" customHeight="1" x14ac:dyDescent="0.15">
      <c r="A678" s="33"/>
      <c r="B678" s="34"/>
      <c r="C678" s="29"/>
      <c r="D678" s="22"/>
      <c r="E678" s="23"/>
      <c r="F678" s="23"/>
      <c r="G678" s="24"/>
      <c r="H678" s="23"/>
      <c r="I678" s="24"/>
      <c r="J678" s="24"/>
      <c r="K678" s="24"/>
      <c r="L678" s="24"/>
      <c r="M678" s="25"/>
      <c r="N678" s="26"/>
    </row>
    <row r="679" spans="1:14" ht="16.5" customHeight="1" x14ac:dyDescent="0.15">
      <c r="A679" s="39" t="s">
        <v>617</v>
      </c>
      <c r="B679" s="40"/>
      <c r="C679" s="41" t="s">
        <v>618</v>
      </c>
      <c r="D679" s="42" t="s">
        <v>362</v>
      </c>
      <c r="E679" s="56"/>
      <c r="F679" s="56">
        <v>3.2</v>
      </c>
      <c r="G679" s="57"/>
      <c r="H679" s="43">
        <v>1</v>
      </c>
      <c r="I679" s="45"/>
      <c r="J679" s="46"/>
      <c r="K679" s="45"/>
      <c r="L679" s="45"/>
      <c r="M679" s="47">
        <f>IF(ISNUMBER($K679),IF(ISNUMBER($G679),ROUND($K679*$G679,2),ROUND($K679*$F679,2)),IF(ISNUMBER($G679),ROUND($I679*$G679,2),ROUND($I679*$F679,2)))</f>
        <v>0</v>
      </c>
      <c r="N679" s="26"/>
    </row>
    <row r="680" spans="1:14" ht="27" hidden="1" customHeight="1" x14ac:dyDescent="0.15">
      <c r="A680" s="48"/>
      <c r="C680" s="49" t="s">
        <v>619</v>
      </c>
    </row>
    <row r="681" spans="1:14" ht="36.75" hidden="1" customHeight="1" x14ac:dyDescent="0.15">
      <c r="A681" s="48"/>
      <c r="C681" s="49" t="s">
        <v>620</v>
      </c>
    </row>
    <row r="682" spans="1:14" ht="17.25" hidden="1" customHeight="1" x14ac:dyDescent="0.15">
      <c r="A682" s="48"/>
      <c r="C682" s="49" t="s">
        <v>621</v>
      </c>
    </row>
    <row r="683" spans="1:14" ht="17.25" hidden="1" customHeight="1" x14ac:dyDescent="0.15">
      <c r="A683" s="48"/>
      <c r="C683" s="49" t="s">
        <v>622</v>
      </c>
    </row>
    <row r="684" spans="1:14" ht="17.25" hidden="1" customHeight="1" x14ac:dyDescent="0.15">
      <c r="A684" s="48"/>
      <c r="C684" s="49" t="s">
        <v>623</v>
      </c>
    </row>
    <row r="685" spans="1:14" ht="27" hidden="1" customHeight="1" x14ac:dyDescent="0.15">
      <c r="A685" s="48"/>
      <c r="C685" s="49" t="s">
        <v>624</v>
      </c>
    </row>
    <row r="686" spans="1:14" ht="17.25" hidden="1" customHeight="1" x14ac:dyDescent="0.15">
      <c r="A686" s="48"/>
      <c r="C686" s="49" t="s">
        <v>625</v>
      </c>
    </row>
    <row r="687" spans="1:14" ht="17.25" hidden="1" customHeight="1" x14ac:dyDescent="0.15">
      <c r="A687" s="48"/>
      <c r="C687" s="49" t="s">
        <v>626</v>
      </c>
    </row>
    <row r="688" spans="1:14" ht="27" hidden="1" customHeight="1" x14ac:dyDescent="0.15">
      <c r="A688" s="48"/>
      <c r="C688" s="49" t="s">
        <v>627</v>
      </c>
    </row>
    <row r="689" spans="1:14" ht="17.25" hidden="1" customHeight="1" x14ac:dyDescent="0.15">
      <c r="A689" s="48"/>
      <c r="C689" s="49" t="s">
        <v>628</v>
      </c>
    </row>
    <row r="690" spans="1:14" ht="27" hidden="1" customHeight="1" x14ac:dyDescent="0.15">
      <c r="A690" s="48"/>
      <c r="C690" s="49" t="s">
        <v>629</v>
      </c>
    </row>
    <row r="691" spans="1:14" ht="36.75" hidden="1" customHeight="1" x14ac:dyDescent="0.15">
      <c r="A691" s="48"/>
      <c r="C691" s="49" t="s">
        <v>630</v>
      </c>
    </row>
    <row r="692" spans="1:14" ht="27" hidden="1" customHeight="1" x14ac:dyDescent="0.15">
      <c r="A692" s="48"/>
      <c r="C692" s="49" t="s">
        <v>631</v>
      </c>
    </row>
    <row r="693" spans="1:14" ht="15" hidden="1" customHeight="1" x14ac:dyDescent="0.15">
      <c r="A693" s="48"/>
      <c r="C693" s="49"/>
    </row>
    <row r="694" spans="1:14" ht="17.25" hidden="1" customHeight="1" x14ac:dyDescent="0.15">
      <c r="A694" s="48"/>
      <c r="C694" s="49" t="s">
        <v>531</v>
      </c>
    </row>
    <row r="695" spans="1:14" ht="45.75" customHeight="1" x14ac:dyDescent="0.15">
      <c r="A695" s="58" t="s">
        <v>218</v>
      </c>
      <c r="B695" s="59"/>
      <c r="C695" s="60" t="s">
        <v>632</v>
      </c>
      <c r="D695" s="61"/>
      <c r="F695" s="61"/>
      <c r="G695" s="62"/>
      <c r="H695" s="61"/>
      <c r="I695" s="63"/>
      <c r="M695" s="64"/>
      <c r="N695" s="65"/>
    </row>
    <row r="696" spans="1:14" ht="14.25" customHeight="1" x14ac:dyDescent="0.15">
      <c r="A696" s="33"/>
      <c r="B696" s="34"/>
      <c r="C696" s="29"/>
      <c r="D696" s="22"/>
      <c r="E696" s="23"/>
      <c r="F696" s="23"/>
      <c r="G696" s="24"/>
      <c r="H696" s="23"/>
      <c r="I696" s="24"/>
      <c r="J696" s="24"/>
      <c r="K696" s="24"/>
      <c r="L696" s="24"/>
      <c r="M696" s="25"/>
      <c r="N696" s="26"/>
    </row>
    <row r="697" spans="1:14" ht="16.5" customHeight="1" x14ac:dyDescent="0.15">
      <c r="A697" s="39" t="s">
        <v>633</v>
      </c>
      <c r="B697" s="40"/>
      <c r="C697" s="41" t="s">
        <v>634</v>
      </c>
      <c r="D697" s="42" t="s">
        <v>362</v>
      </c>
      <c r="E697" s="56"/>
      <c r="F697" s="56">
        <v>1.6</v>
      </c>
      <c r="G697" s="57"/>
      <c r="H697" s="43">
        <v>1</v>
      </c>
      <c r="I697" s="45"/>
      <c r="J697" s="46"/>
      <c r="K697" s="45"/>
      <c r="L697" s="45"/>
      <c r="M697" s="47">
        <f>IF(ISNUMBER($K697),IF(ISNUMBER($G697),ROUND($K697*$G697,2),ROUND($K697*$F697,2)),IF(ISNUMBER($G697),ROUND($I697*$G697,2),ROUND($I697*$F697,2)))</f>
        <v>0</v>
      </c>
      <c r="N697" s="26"/>
    </row>
    <row r="698" spans="1:14" ht="66" hidden="1" customHeight="1" x14ac:dyDescent="0.15">
      <c r="A698" s="48"/>
      <c r="C698" s="49" t="s">
        <v>635</v>
      </c>
    </row>
    <row r="699" spans="1:14" ht="36.75" hidden="1" customHeight="1" x14ac:dyDescent="0.15">
      <c r="A699" s="48"/>
      <c r="C699" s="49" t="s">
        <v>636</v>
      </c>
    </row>
    <row r="700" spans="1:14" ht="85.5" hidden="1" customHeight="1" x14ac:dyDescent="0.15">
      <c r="A700" s="48"/>
      <c r="C700" s="49" t="s">
        <v>637</v>
      </c>
    </row>
    <row r="701" spans="1:14" ht="36.75" hidden="1" customHeight="1" x14ac:dyDescent="0.15">
      <c r="A701" s="48"/>
      <c r="C701" s="49" t="s">
        <v>638</v>
      </c>
    </row>
    <row r="702" spans="1:14" ht="17.25" hidden="1" customHeight="1" x14ac:dyDescent="0.15">
      <c r="A702" s="48"/>
      <c r="C702" s="49" t="s">
        <v>531</v>
      </c>
    </row>
    <row r="703" spans="1:14" ht="45.75" customHeight="1" x14ac:dyDescent="0.15">
      <c r="A703" s="58" t="s">
        <v>218</v>
      </c>
      <c r="B703" s="59"/>
      <c r="C703" s="60" t="s">
        <v>639</v>
      </c>
      <c r="D703" s="61"/>
      <c r="F703" s="61"/>
      <c r="G703" s="62"/>
      <c r="H703" s="61"/>
      <c r="I703" s="63"/>
      <c r="M703" s="64"/>
      <c r="N703" s="65"/>
    </row>
    <row r="704" spans="1:14" ht="14.25" customHeight="1" x14ac:dyDescent="0.15">
      <c r="A704" s="33"/>
      <c r="B704" s="34"/>
      <c r="C704" s="29"/>
      <c r="D704" s="22"/>
      <c r="E704" s="23"/>
      <c r="F704" s="23"/>
      <c r="G704" s="24"/>
      <c r="H704" s="23"/>
      <c r="I704" s="24"/>
      <c r="J704" s="24"/>
      <c r="K704" s="24"/>
      <c r="L704" s="24"/>
      <c r="M704" s="25"/>
      <c r="N704" s="26"/>
    </row>
    <row r="705" spans="1:14" ht="16.5" customHeight="1" x14ac:dyDescent="0.15">
      <c r="A705" s="39" t="s">
        <v>640</v>
      </c>
      <c r="B705" s="40"/>
      <c r="C705" s="41" t="s">
        <v>641</v>
      </c>
      <c r="D705" s="42" t="s">
        <v>362</v>
      </c>
      <c r="E705" s="56"/>
      <c r="F705" s="56">
        <v>1.6</v>
      </c>
      <c r="G705" s="57"/>
      <c r="H705" s="43">
        <v>1</v>
      </c>
      <c r="I705" s="45"/>
      <c r="J705" s="46"/>
      <c r="K705" s="45"/>
      <c r="L705" s="45"/>
      <c r="M705" s="47">
        <f>IF(ISNUMBER($K705),IF(ISNUMBER($G705),ROUND($K705*$G705,2),ROUND($K705*$F705,2)),IF(ISNUMBER($G705),ROUND($I705*$G705,2),ROUND($I705*$F705,2)))</f>
        <v>0</v>
      </c>
      <c r="N705" s="26"/>
    </row>
    <row r="706" spans="1:14" ht="134.25" hidden="1" customHeight="1" x14ac:dyDescent="0.15">
      <c r="A706" s="48"/>
      <c r="C706" s="49" t="s">
        <v>642</v>
      </c>
    </row>
    <row r="707" spans="1:14" ht="27" hidden="1" customHeight="1" x14ac:dyDescent="0.15">
      <c r="A707" s="48"/>
      <c r="C707" s="49" t="s">
        <v>643</v>
      </c>
    </row>
    <row r="708" spans="1:14" ht="17.25" hidden="1" customHeight="1" x14ac:dyDescent="0.15">
      <c r="A708" s="48"/>
      <c r="C708" s="49" t="s">
        <v>644</v>
      </c>
    </row>
    <row r="709" spans="1:14" ht="45.75" customHeight="1" x14ac:dyDescent="0.15">
      <c r="A709" s="58" t="s">
        <v>218</v>
      </c>
      <c r="B709" s="59"/>
      <c r="C709" s="60" t="s">
        <v>639</v>
      </c>
      <c r="D709" s="61"/>
      <c r="F709" s="61"/>
      <c r="G709" s="62"/>
      <c r="H709" s="61"/>
      <c r="I709" s="63"/>
      <c r="M709" s="64"/>
      <c r="N709" s="65"/>
    </row>
    <row r="710" spans="1:14" ht="14.25" customHeight="1" x14ac:dyDescent="0.15">
      <c r="A710" s="33"/>
      <c r="B710" s="34"/>
      <c r="C710" s="29"/>
      <c r="D710" s="22"/>
      <c r="E710" s="23"/>
      <c r="F710" s="23"/>
      <c r="G710" s="24"/>
      <c r="H710" s="23"/>
      <c r="I710" s="24"/>
      <c r="J710" s="24"/>
      <c r="K710" s="24"/>
      <c r="L710" s="24"/>
      <c r="M710" s="25"/>
      <c r="N710" s="26"/>
    </row>
    <row r="711" spans="1:14" ht="16.5" customHeight="1" x14ac:dyDescent="0.15">
      <c r="A711" s="39" t="s">
        <v>645</v>
      </c>
      <c r="B711" s="40"/>
      <c r="C711" s="41" t="s">
        <v>646</v>
      </c>
      <c r="D711" s="42" t="s">
        <v>73</v>
      </c>
      <c r="E711" s="52"/>
      <c r="F711" s="52">
        <v>1</v>
      </c>
      <c r="G711" s="46"/>
      <c r="H711" s="43">
        <v>1</v>
      </c>
      <c r="I711" s="45"/>
      <c r="J711" s="46"/>
      <c r="K711" s="45"/>
      <c r="L711" s="45"/>
      <c r="M711" s="47">
        <f>IF(ISNUMBER($K711),IF(ISNUMBER($G711),ROUND($K711*$G711,2),ROUND($K711*$F711,2)),IF(ISNUMBER($G711),ROUND($I711*$G711,2),ROUND($I711*$F711,2)))</f>
        <v>0</v>
      </c>
      <c r="N711" s="26"/>
    </row>
    <row r="712" spans="1:14" ht="27" hidden="1" customHeight="1" x14ac:dyDescent="0.15">
      <c r="A712" s="48"/>
      <c r="C712" s="49" t="s">
        <v>647</v>
      </c>
    </row>
    <row r="713" spans="1:14" ht="46.5" hidden="1" customHeight="1" x14ac:dyDescent="0.15">
      <c r="A713" s="48"/>
      <c r="C713" s="49" t="s">
        <v>648</v>
      </c>
    </row>
    <row r="714" spans="1:14" ht="27" hidden="1" customHeight="1" x14ac:dyDescent="0.15">
      <c r="A714" s="48"/>
      <c r="C714" s="49" t="s">
        <v>649</v>
      </c>
    </row>
    <row r="715" spans="1:14" ht="27" hidden="1" customHeight="1" x14ac:dyDescent="0.15">
      <c r="A715" s="48"/>
      <c r="C715" s="49" t="s">
        <v>650</v>
      </c>
    </row>
    <row r="716" spans="1:14" ht="17.25" hidden="1" customHeight="1" x14ac:dyDescent="0.15">
      <c r="A716" s="48"/>
      <c r="C716" s="49" t="s">
        <v>651</v>
      </c>
    </row>
    <row r="717" spans="1:14" ht="17.25" hidden="1" customHeight="1" x14ac:dyDescent="0.15">
      <c r="A717" s="48"/>
      <c r="C717" s="49" t="s">
        <v>84</v>
      </c>
    </row>
    <row r="718" spans="1:14" ht="20.25" customHeight="1" x14ac:dyDescent="0.15">
      <c r="A718" s="58" t="s">
        <v>218</v>
      </c>
      <c r="B718" s="59"/>
      <c r="C718" s="60" t="s">
        <v>652</v>
      </c>
      <c r="D718" s="61"/>
      <c r="F718" s="61"/>
      <c r="G718" s="62"/>
      <c r="H718" s="61"/>
      <c r="I718" s="63"/>
      <c r="M718" s="64"/>
      <c r="N718" s="65"/>
    </row>
    <row r="719" spans="1:14" ht="14.25" customHeight="1" x14ac:dyDescent="0.15">
      <c r="A719" s="33"/>
      <c r="B719" s="34"/>
      <c r="C719" s="29"/>
      <c r="D719" s="22"/>
      <c r="E719" s="23"/>
      <c r="F719" s="23"/>
      <c r="G719" s="24"/>
      <c r="H719" s="23"/>
      <c r="I719" s="24"/>
      <c r="J719" s="24"/>
      <c r="K719" s="24"/>
      <c r="L719" s="24"/>
      <c r="M719" s="25"/>
      <c r="N719" s="26"/>
    </row>
    <row r="720" spans="1:14" ht="31.5" customHeight="1" x14ac:dyDescent="0.15">
      <c r="A720" s="95" t="s">
        <v>653</v>
      </c>
      <c r="B720" s="96"/>
      <c r="C720" s="96"/>
      <c r="D720" s="96"/>
      <c r="E720" s="96"/>
      <c r="F720" s="96"/>
      <c r="G720" s="96"/>
      <c r="H720" s="96"/>
      <c r="I720" s="96"/>
      <c r="M720" s="50">
        <f>M$663+M$668+M$673+M$679+M$697+M$705+M$711</f>
        <v>0</v>
      </c>
      <c r="N720" s="51"/>
    </row>
    <row r="721" spans="1:14" ht="16.5" customHeight="1" x14ac:dyDescent="0.15">
      <c r="A721" s="36" t="s">
        <v>654</v>
      </c>
      <c r="B721" s="37"/>
      <c r="C721" s="38" t="s">
        <v>655</v>
      </c>
      <c r="D721" s="22"/>
      <c r="E721" s="23"/>
      <c r="F721" s="23"/>
      <c r="G721" s="24"/>
      <c r="H721" s="23"/>
      <c r="I721" s="24"/>
      <c r="J721" s="24"/>
      <c r="K721" s="24"/>
      <c r="L721" s="24"/>
      <c r="M721" s="25"/>
      <c r="N721" s="26"/>
    </row>
    <row r="722" spans="1:14" ht="14.25" customHeight="1" x14ac:dyDescent="0.15">
      <c r="A722" s="33"/>
      <c r="B722" s="34"/>
      <c r="C722" s="35"/>
      <c r="D722" s="22"/>
      <c r="E722" s="23"/>
      <c r="F722" s="23"/>
      <c r="G722" s="24"/>
      <c r="H722" s="23"/>
      <c r="I722" s="24"/>
      <c r="J722" s="24"/>
      <c r="K722" s="24"/>
      <c r="L722" s="24"/>
      <c r="M722" s="25"/>
      <c r="N722" s="26"/>
    </row>
    <row r="723" spans="1:14" ht="29.25" customHeight="1" x14ac:dyDescent="0.15">
      <c r="A723" s="39" t="s">
        <v>656</v>
      </c>
      <c r="B723" s="40"/>
      <c r="C723" s="41" t="s">
        <v>657</v>
      </c>
      <c r="D723" s="42" t="s">
        <v>73</v>
      </c>
      <c r="E723" s="52"/>
      <c r="F723" s="52">
        <v>1</v>
      </c>
      <c r="G723" s="46"/>
      <c r="H723" s="43">
        <v>1</v>
      </c>
      <c r="I723" s="45"/>
      <c r="J723" s="46"/>
      <c r="K723" s="45"/>
      <c r="L723" s="45"/>
      <c r="M723" s="47">
        <f>IF(ISNUMBER($K723),IF(ISNUMBER($G723),ROUND($K723*$G723,2),ROUND($K723*$F723,2)),IF(ISNUMBER($G723),ROUND($I723*$G723,2),ROUND($I723*$F723,2)))</f>
        <v>0</v>
      </c>
      <c r="N723" s="26"/>
    </row>
    <row r="724" spans="1:14" ht="46.5" hidden="1" customHeight="1" x14ac:dyDescent="0.15">
      <c r="A724" s="48"/>
      <c r="C724" s="49" t="s">
        <v>658</v>
      </c>
    </row>
    <row r="725" spans="1:14" ht="36.75" hidden="1" customHeight="1" x14ac:dyDescent="0.15">
      <c r="A725" s="48"/>
      <c r="C725" s="49" t="s">
        <v>659</v>
      </c>
    </row>
    <row r="726" spans="1:14" ht="56.25" hidden="1" customHeight="1" x14ac:dyDescent="0.15">
      <c r="A726" s="48"/>
      <c r="C726" s="49" t="s">
        <v>660</v>
      </c>
    </row>
    <row r="727" spans="1:14" ht="27" hidden="1" customHeight="1" x14ac:dyDescent="0.15">
      <c r="A727" s="48"/>
      <c r="C727" s="49" t="s">
        <v>661</v>
      </c>
    </row>
    <row r="728" spans="1:14" ht="46.5" hidden="1" customHeight="1" x14ac:dyDescent="0.15">
      <c r="A728" s="48"/>
      <c r="C728" s="49" t="s">
        <v>662</v>
      </c>
    </row>
    <row r="729" spans="1:14" ht="36.75" hidden="1" customHeight="1" x14ac:dyDescent="0.15">
      <c r="A729" s="48"/>
      <c r="C729" s="49" t="s">
        <v>663</v>
      </c>
    </row>
    <row r="730" spans="1:14" ht="66" hidden="1" customHeight="1" x14ac:dyDescent="0.15">
      <c r="A730" s="48"/>
      <c r="C730" s="49" t="s">
        <v>664</v>
      </c>
    </row>
    <row r="731" spans="1:14" ht="17.25" hidden="1" customHeight="1" x14ac:dyDescent="0.15">
      <c r="A731" s="48"/>
      <c r="C731" s="49" t="s">
        <v>84</v>
      </c>
    </row>
    <row r="732" spans="1:14" ht="45.75" customHeight="1" x14ac:dyDescent="0.15">
      <c r="A732" s="58" t="s">
        <v>218</v>
      </c>
      <c r="B732" s="59"/>
      <c r="C732" s="60" t="s">
        <v>665</v>
      </c>
      <c r="D732" s="61"/>
      <c r="F732" s="61"/>
      <c r="G732" s="62"/>
      <c r="H732" s="61"/>
      <c r="I732" s="63"/>
      <c r="M732" s="64"/>
      <c r="N732" s="65"/>
    </row>
    <row r="733" spans="1:14" ht="14.25" customHeight="1" x14ac:dyDescent="0.15">
      <c r="A733" s="33"/>
      <c r="B733" s="34"/>
      <c r="C733" s="29"/>
      <c r="D733" s="22"/>
      <c r="E733" s="23"/>
      <c r="F733" s="23"/>
      <c r="G733" s="24"/>
      <c r="H733" s="23"/>
      <c r="I733" s="24"/>
      <c r="J733" s="24"/>
      <c r="K733" s="24"/>
      <c r="L733" s="24"/>
      <c r="M733" s="25"/>
      <c r="N733" s="26"/>
    </row>
    <row r="734" spans="1:14" ht="16.5" customHeight="1" x14ac:dyDescent="0.15">
      <c r="A734" s="39" t="s">
        <v>666</v>
      </c>
      <c r="B734" s="40"/>
      <c r="C734" s="41" t="s">
        <v>667</v>
      </c>
      <c r="D734" s="42" t="s">
        <v>362</v>
      </c>
      <c r="E734" s="56"/>
      <c r="F734" s="56">
        <v>1.1000000000000001</v>
      </c>
      <c r="G734" s="57"/>
      <c r="H734" s="43">
        <v>1</v>
      </c>
      <c r="I734" s="45"/>
      <c r="J734" s="46"/>
      <c r="K734" s="45"/>
      <c r="L734" s="45"/>
      <c r="M734" s="47">
        <f>IF(ISNUMBER($K734),IF(ISNUMBER($G734),ROUND($K734*$G734,2),ROUND($K734*$F734,2)),IF(ISNUMBER($G734),ROUND($I734*$G734,2),ROUND($I734*$F734,2)))</f>
        <v>0</v>
      </c>
      <c r="N734" s="26"/>
    </row>
    <row r="735" spans="1:14" ht="46.5" hidden="1" customHeight="1" x14ac:dyDescent="0.15">
      <c r="A735" s="48"/>
      <c r="C735" s="49" t="s">
        <v>668</v>
      </c>
    </row>
    <row r="736" spans="1:14" ht="46.5" hidden="1" customHeight="1" x14ac:dyDescent="0.15">
      <c r="A736" s="48"/>
      <c r="C736" s="49" t="s">
        <v>669</v>
      </c>
    </row>
    <row r="737" spans="1:14" ht="46.5" hidden="1" customHeight="1" x14ac:dyDescent="0.15">
      <c r="A737" s="48"/>
      <c r="C737" s="49" t="s">
        <v>670</v>
      </c>
    </row>
    <row r="738" spans="1:14" ht="17.25" hidden="1" customHeight="1" x14ac:dyDescent="0.15">
      <c r="A738" s="48"/>
      <c r="C738" s="49" t="s">
        <v>671</v>
      </c>
    </row>
    <row r="739" spans="1:14" ht="27" hidden="1" customHeight="1" x14ac:dyDescent="0.15">
      <c r="A739" s="48"/>
      <c r="C739" s="49" t="s">
        <v>672</v>
      </c>
    </row>
    <row r="740" spans="1:14" ht="17.25" hidden="1" customHeight="1" x14ac:dyDescent="0.15">
      <c r="A740" s="48"/>
      <c r="C740" s="49" t="s">
        <v>673</v>
      </c>
    </row>
    <row r="741" spans="1:14" ht="17.25" hidden="1" customHeight="1" x14ac:dyDescent="0.15">
      <c r="A741" s="48"/>
      <c r="C741" s="49" t="s">
        <v>674</v>
      </c>
    </row>
    <row r="742" spans="1:14" ht="27" hidden="1" customHeight="1" x14ac:dyDescent="0.15">
      <c r="A742" s="48"/>
      <c r="C742" s="49" t="s">
        <v>675</v>
      </c>
    </row>
    <row r="743" spans="1:14" ht="17.25" hidden="1" customHeight="1" x14ac:dyDescent="0.15">
      <c r="A743" s="48"/>
      <c r="C743" s="49" t="s">
        <v>531</v>
      </c>
    </row>
    <row r="744" spans="1:14" ht="33" customHeight="1" x14ac:dyDescent="0.15">
      <c r="A744" s="58" t="s">
        <v>218</v>
      </c>
      <c r="B744" s="59"/>
      <c r="C744" s="60" t="s">
        <v>676</v>
      </c>
      <c r="D744" s="61"/>
      <c r="F744" s="61"/>
      <c r="G744" s="62"/>
      <c r="H744" s="61"/>
      <c r="I744" s="63"/>
      <c r="M744" s="64"/>
      <c r="N744" s="65"/>
    </row>
    <row r="745" spans="1:14" ht="14.25" customHeight="1" x14ac:dyDescent="0.15">
      <c r="A745" s="33"/>
      <c r="B745" s="34"/>
      <c r="C745" s="29"/>
      <c r="D745" s="22"/>
      <c r="E745" s="23"/>
      <c r="F745" s="23"/>
      <c r="G745" s="24"/>
      <c r="H745" s="23"/>
      <c r="I745" s="24"/>
      <c r="J745" s="24"/>
      <c r="K745" s="24"/>
      <c r="L745" s="24"/>
      <c r="M745" s="25"/>
      <c r="N745" s="26"/>
    </row>
    <row r="746" spans="1:14" ht="16.5" customHeight="1" x14ac:dyDescent="0.15">
      <c r="A746" s="39" t="s">
        <v>677</v>
      </c>
      <c r="B746" s="40"/>
      <c r="C746" s="41" t="s">
        <v>678</v>
      </c>
      <c r="D746" s="42" t="s">
        <v>447</v>
      </c>
      <c r="E746" s="43"/>
      <c r="F746" s="43">
        <v>0</v>
      </c>
      <c r="G746" s="44"/>
      <c r="H746" s="43">
        <v>1</v>
      </c>
      <c r="I746" s="45"/>
      <c r="J746" s="46"/>
      <c r="K746" s="45"/>
      <c r="L746" s="45"/>
      <c r="M746" s="47">
        <f>IF(ISNUMBER($K746),IF(ISNUMBER($G746),ROUND($K746*$G746,2),ROUND($K746*$F746,2)),IF(ISNUMBER($G746),ROUND($I746*$G746,2),ROUND($I746*$F746,2)))</f>
        <v>0</v>
      </c>
      <c r="N746" s="26"/>
    </row>
    <row r="747" spans="1:14" ht="36.75" hidden="1" customHeight="1" x14ac:dyDescent="0.15">
      <c r="A747" s="48"/>
      <c r="C747" s="49" t="s">
        <v>679</v>
      </c>
    </row>
    <row r="748" spans="1:14" ht="17.25" hidden="1" customHeight="1" x14ac:dyDescent="0.15">
      <c r="A748" s="48"/>
      <c r="C748" s="49" t="s">
        <v>680</v>
      </c>
    </row>
    <row r="749" spans="1:14" ht="27" hidden="1" customHeight="1" x14ac:dyDescent="0.15">
      <c r="A749" s="48"/>
      <c r="C749" s="49" t="s">
        <v>681</v>
      </c>
    </row>
    <row r="750" spans="1:14" ht="27" hidden="1" customHeight="1" x14ac:dyDescent="0.15">
      <c r="A750" s="48"/>
      <c r="C750" s="49" t="s">
        <v>682</v>
      </c>
    </row>
    <row r="751" spans="1:14" ht="27" hidden="1" customHeight="1" x14ac:dyDescent="0.15">
      <c r="A751" s="48"/>
      <c r="C751" s="49" t="s">
        <v>683</v>
      </c>
    </row>
    <row r="752" spans="1:14" ht="27" hidden="1" customHeight="1" x14ac:dyDescent="0.15">
      <c r="A752" s="48"/>
      <c r="C752" s="49" t="s">
        <v>684</v>
      </c>
    </row>
    <row r="753" spans="1:14" ht="17.25" hidden="1" customHeight="1" x14ac:dyDescent="0.15">
      <c r="A753" s="48"/>
      <c r="C753" s="49" t="s">
        <v>685</v>
      </c>
    </row>
    <row r="754" spans="1:14" ht="17.25" hidden="1" customHeight="1" x14ac:dyDescent="0.15">
      <c r="A754" s="48"/>
      <c r="C754" s="49" t="s">
        <v>686</v>
      </c>
    </row>
    <row r="755" spans="1:14" ht="17.25" hidden="1" customHeight="1" x14ac:dyDescent="0.15">
      <c r="A755" s="48"/>
      <c r="C755" s="49" t="s">
        <v>465</v>
      </c>
    </row>
    <row r="756" spans="1:14" ht="71.25" customHeight="1" x14ac:dyDescent="0.15">
      <c r="A756" s="58" t="s">
        <v>218</v>
      </c>
      <c r="B756" s="59"/>
      <c r="C756" s="60" t="s">
        <v>687</v>
      </c>
      <c r="D756" s="61"/>
      <c r="F756" s="61"/>
      <c r="G756" s="62"/>
      <c r="H756" s="61"/>
      <c r="I756" s="63"/>
      <c r="M756" s="64"/>
      <c r="N756" s="65"/>
    </row>
    <row r="757" spans="1:14" ht="14.25" customHeight="1" x14ac:dyDescent="0.15">
      <c r="A757" s="33"/>
      <c r="B757" s="34"/>
      <c r="C757" s="29"/>
      <c r="D757" s="22"/>
      <c r="E757" s="23"/>
      <c r="F757" s="23"/>
      <c r="G757" s="24"/>
      <c r="H757" s="23"/>
      <c r="I757" s="24"/>
      <c r="J757" s="24"/>
      <c r="K757" s="24"/>
      <c r="L757" s="24"/>
      <c r="M757" s="25"/>
      <c r="N757" s="26"/>
    </row>
    <row r="758" spans="1:14" ht="16.5" customHeight="1" x14ac:dyDescent="0.15">
      <c r="A758" s="39" t="s">
        <v>688</v>
      </c>
      <c r="B758" s="40"/>
      <c r="C758" s="55" t="s">
        <v>689</v>
      </c>
      <c r="D758" s="42" t="s">
        <v>30</v>
      </c>
      <c r="E758" s="56"/>
      <c r="F758" s="56">
        <v>6</v>
      </c>
      <c r="G758" s="57"/>
      <c r="H758" s="43">
        <v>1</v>
      </c>
      <c r="I758" s="45"/>
      <c r="J758" s="46"/>
      <c r="K758" s="45"/>
      <c r="L758" s="45"/>
      <c r="M758" s="47">
        <f>IF(ISNUMBER($K758),IF(ISNUMBER($G758),ROUND($K758*$G758,2),ROUND($K758*$F758,2)),IF(ISNUMBER($G758),ROUND($I758*$G758,2),ROUND($I758*$F758,2)))</f>
        <v>0</v>
      </c>
      <c r="N758" s="26"/>
    </row>
    <row r="759" spans="1:14" ht="14.25" customHeight="1" x14ac:dyDescent="0.15">
      <c r="A759" s="33"/>
      <c r="B759" s="34"/>
      <c r="C759" s="35"/>
      <c r="D759" s="22"/>
      <c r="E759" s="23"/>
      <c r="F759" s="23"/>
      <c r="G759" s="24"/>
      <c r="H759" s="23"/>
      <c r="I759" s="24"/>
      <c r="J759" s="24"/>
      <c r="K759" s="24"/>
      <c r="L759" s="24"/>
      <c r="M759" s="25"/>
      <c r="N759" s="26"/>
    </row>
    <row r="760" spans="1:14" ht="16.5" customHeight="1" x14ac:dyDescent="0.15">
      <c r="A760" s="39" t="s">
        <v>690</v>
      </c>
      <c r="B760" s="40"/>
      <c r="C760" s="55" t="s">
        <v>691</v>
      </c>
      <c r="D760" s="42" t="s">
        <v>30</v>
      </c>
      <c r="E760" s="56"/>
      <c r="F760" s="56">
        <v>2</v>
      </c>
      <c r="G760" s="57"/>
      <c r="H760" s="43">
        <v>1</v>
      </c>
      <c r="I760" s="45"/>
      <c r="J760" s="46"/>
      <c r="K760" s="45"/>
      <c r="L760" s="45"/>
      <c r="M760" s="47">
        <f>IF(ISNUMBER($K760),IF(ISNUMBER($G760),ROUND($K760*$G760,2),ROUND($K760*$F760,2)),IF(ISNUMBER($G760),ROUND($I760*$G760,2),ROUND($I760*$F760,2)))</f>
        <v>0</v>
      </c>
      <c r="N760" s="26"/>
    </row>
    <row r="761" spans="1:14" ht="14.25" customHeight="1" x14ac:dyDescent="0.15">
      <c r="A761" s="33"/>
      <c r="B761" s="34"/>
      <c r="C761" s="35"/>
      <c r="D761" s="22"/>
      <c r="E761" s="23"/>
      <c r="F761" s="23"/>
      <c r="G761" s="24"/>
      <c r="H761" s="23"/>
      <c r="I761" s="24"/>
      <c r="J761" s="24"/>
      <c r="K761" s="24"/>
      <c r="L761" s="24"/>
      <c r="M761" s="25"/>
      <c r="N761" s="26"/>
    </row>
    <row r="762" spans="1:14" ht="16.5" customHeight="1" x14ac:dyDescent="0.15">
      <c r="A762" s="39" t="s">
        <v>692</v>
      </c>
      <c r="B762" s="40"/>
      <c r="C762" s="55" t="s">
        <v>693</v>
      </c>
      <c r="D762" s="42" t="s">
        <v>30</v>
      </c>
      <c r="E762" s="56"/>
      <c r="F762" s="56">
        <v>2</v>
      </c>
      <c r="G762" s="57"/>
      <c r="H762" s="43">
        <v>1</v>
      </c>
      <c r="I762" s="45"/>
      <c r="J762" s="46"/>
      <c r="K762" s="45"/>
      <c r="L762" s="45"/>
      <c r="M762" s="47">
        <f>IF(ISNUMBER($K762),IF(ISNUMBER($G762),ROUND($K762*$G762,2),ROUND($K762*$F762,2)),IF(ISNUMBER($G762),ROUND($I762*$G762,2),ROUND($I762*$F762,2)))</f>
        <v>0</v>
      </c>
      <c r="N762" s="26"/>
    </row>
    <row r="763" spans="1:14" ht="14.25" customHeight="1" x14ac:dyDescent="0.15">
      <c r="A763" s="33"/>
      <c r="B763" s="34"/>
      <c r="C763" s="35"/>
      <c r="D763" s="22"/>
      <c r="E763" s="23"/>
      <c r="F763" s="23"/>
      <c r="G763" s="24"/>
      <c r="H763" s="23"/>
      <c r="I763" s="24"/>
      <c r="J763" s="24"/>
      <c r="K763" s="24"/>
      <c r="L763" s="24"/>
      <c r="M763" s="25"/>
      <c r="N763" s="26"/>
    </row>
    <row r="764" spans="1:14" ht="15" customHeight="1" x14ac:dyDescent="0.15">
      <c r="A764" s="95" t="s">
        <v>694</v>
      </c>
      <c r="B764" s="96"/>
      <c r="C764" s="96"/>
      <c r="D764" s="96"/>
      <c r="E764" s="96"/>
      <c r="F764" s="96"/>
      <c r="G764" s="96"/>
      <c r="H764" s="96"/>
      <c r="I764" s="96"/>
      <c r="M764" s="50">
        <f>M$758+M$760+M$762</f>
        <v>0</v>
      </c>
      <c r="N764" s="51"/>
    </row>
    <row r="765" spans="1:14" ht="16.5" customHeight="1" x14ac:dyDescent="0.15">
      <c r="A765" s="39" t="s">
        <v>695</v>
      </c>
      <c r="B765" s="40"/>
      <c r="C765" s="41" t="s">
        <v>696</v>
      </c>
      <c r="D765" s="42" t="s">
        <v>362</v>
      </c>
      <c r="E765" s="56"/>
      <c r="F765" s="56">
        <v>18</v>
      </c>
      <c r="G765" s="57"/>
      <c r="H765" s="43">
        <v>1</v>
      </c>
      <c r="I765" s="45"/>
      <c r="J765" s="46"/>
      <c r="K765" s="45"/>
      <c r="L765" s="45"/>
      <c r="M765" s="47">
        <f>IF(ISNUMBER($K765),IF(ISNUMBER($G765),ROUND($K765*$G765,2),ROUND($K765*$F765,2)),IF(ISNUMBER($G765),ROUND($I765*$G765,2),ROUND($I765*$F765,2)))</f>
        <v>0</v>
      </c>
      <c r="N765" s="26"/>
    </row>
    <row r="766" spans="1:14" ht="66" hidden="1" customHeight="1" x14ac:dyDescent="0.15">
      <c r="A766" s="48"/>
      <c r="C766" s="49" t="s">
        <v>635</v>
      </c>
    </row>
    <row r="767" spans="1:14" ht="36.75" hidden="1" customHeight="1" x14ac:dyDescent="0.15">
      <c r="A767" s="48"/>
      <c r="C767" s="49" t="s">
        <v>636</v>
      </c>
    </row>
    <row r="768" spans="1:14" ht="85.5" hidden="1" customHeight="1" x14ac:dyDescent="0.15">
      <c r="A768" s="48"/>
      <c r="C768" s="49" t="s">
        <v>697</v>
      </c>
    </row>
    <row r="769" spans="1:14" ht="27" hidden="1" customHeight="1" x14ac:dyDescent="0.15">
      <c r="A769" s="48"/>
      <c r="C769" s="49" t="s">
        <v>698</v>
      </c>
    </row>
    <row r="770" spans="1:14" ht="17.25" hidden="1" customHeight="1" x14ac:dyDescent="0.15">
      <c r="A770" s="48"/>
      <c r="C770" s="49" t="s">
        <v>531</v>
      </c>
    </row>
    <row r="771" spans="1:14" ht="33" customHeight="1" x14ac:dyDescent="0.15">
      <c r="A771" s="58" t="s">
        <v>218</v>
      </c>
      <c r="B771" s="59"/>
      <c r="C771" s="60" t="s">
        <v>699</v>
      </c>
      <c r="D771" s="61"/>
      <c r="F771" s="61"/>
      <c r="G771" s="62"/>
      <c r="H771" s="61"/>
      <c r="I771" s="63"/>
      <c r="M771" s="64"/>
      <c r="N771" s="65"/>
    </row>
    <row r="772" spans="1:14" ht="14.25" customHeight="1" x14ac:dyDescent="0.15">
      <c r="A772" s="33"/>
      <c r="B772" s="34"/>
      <c r="C772" s="29"/>
      <c r="D772" s="22"/>
      <c r="E772" s="23"/>
      <c r="F772" s="23"/>
      <c r="G772" s="24"/>
      <c r="H772" s="23"/>
      <c r="I772" s="24"/>
      <c r="J772" s="24"/>
      <c r="K772" s="24"/>
      <c r="L772" s="24"/>
      <c r="M772" s="25"/>
      <c r="N772" s="26"/>
    </row>
    <row r="773" spans="1:14" ht="16.5" customHeight="1" x14ac:dyDescent="0.15">
      <c r="A773" s="39" t="s">
        <v>700</v>
      </c>
      <c r="B773" s="40"/>
      <c r="C773" s="41" t="s">
        <v>701</v>
      </c>
      <c r="D773" s="42" t="s">
        <v>362</v>
      </c>
      <c r="E773" s="56"/>
      <c r="F773" s="56">
        <v>18</v>
      </c>
      <c r="G773" s="57"/>
      <c r="H773" s="43">
        <v>1</v>
      </c>
      <c r="I773" s="45"/>
      <c r="J773" s="46"/>
      <c r="K773" s="45"/>
      <c r="L773" s="45"/>
      <c r="M773" s="47">
        <f>IF(ISNUMBER($K773),IF(ISNUMBER($G773),ROUND($K773*$G773,2),ROUND($K773*$F773,2)),IF(ISNUMBER($G773),ROUND($I773*$G773,2),ROUND($I773*$F773,2)))</f>
        <v>0</v>
      </c>
      <c r="N773" s="26"/>
    </row>
    <row r="774" spans="1:14" ht="105" hidden="1" customHeight="1" x14ac:dyDescent="0.15">
      <c r="A774" s="48"/>
      <c r="C774" s="49" t="s">
        <v>702</v>
      </c>
    </row>
    <row r="775" spans="1:14" ht="27" hidden="1" customHeight="1" x14ac:dyDescent="0.15">
      <c r="A775" s="48"/>
      <c r="C775" s="49" t="s">
        <v>703</v>
      </c>
    </row>
    <row r="776" spans="1:14" ht="27" hidden="1" customHeight="1" x14ac:dyDescent="0.15">
      <c r="A776" s="48"/>
      <c r="C776" s="49" t="s">
        <v>704</v>
      </c>
    </row>
    <row r="777" spans="1:14" ht="27" hidden="1" customHeight="1" x14ac:dyDescent="0.15">
      <c r="A777" s="48"/>
      <c r="C777" s="49" t="s">
        <v>705</v>
      </c>
    </row>
    <row r="778" spans="1:14" ht="36.75" hidden="1" customHeight="1" x14ac:dyDescent="0.15">
      <c r="A778" s="48"/>
      <c r="C778" s="49" t="s">
        <v>706</v>
      </c>
    </row>
    <row r="779" spans="1:14" ht="17.25" hidden="1" customHeight="1" x14ac:dyDescent="0.15">
      <c r="A779" s="48"/>
      <c r="C779" s="49" t="s">
        <v>531</v>
      </c>
    </row>
    <row r="780" spans="1:14" ht="45.75" customHeight="1" x14ac:dyDescent="0.15">
      <c r="A780" s="58" t="s">
        <v>218</v>
      </c>
      <c r="B780" s="59"/>
      <c r="C780" s="60" t="s">
        <v>707</v>
      </c>
      <c r="D780" s="61"/>
      <c r="F780" s="61"/>
      <c r="G780" s="62"/>
      <c r="H780" s="61"/>
      <c r="I780" s="63"/>
      <c r="M780" s="64"/>
      <c r="N780" s="65"/>
    </row>
    <row r="781" spans="1:14" ht="14.25" customHeight="1" x14ac:dyDescent="0.15">
      <c r="A781" s="33"/>
      <c r="B781" s="34"/>
      <c r="C781" s="29"/>
      <c r="D781" s="22"/>
      <c r="E781" s="23"/>
      <c r="F781" s="23"/>
      <c r="G781" s="24"/>
      <c r="H781" s="23"/>
      <c r="I781" s="24"/>
      <c r="J781" s="24"/>
      <c r="K781" s="24"/>
      <c r="L781" s="24"/>
      <c r="M781" s="25"/>
      <c r="N781" s="26"/>
    </row>
    <row r="782" spans="1:14" ht="16.5" customHeight="1" x14ac:dyDescent="0.15">
      <c r="A782" s="39" t="s">
        <v>708</v>
      </c>
      <c r="B782" s="40"/>
      <c r="C782" s="41" t="s">
        <v>709</v>
      </c>
      <c r="D782" s="42" t="s">
        <v>362</v>
      </c>
      <c r="E782" s="56"/>
      <c r="F782" s="56">
        <v>18</v>
      </c>
      <c r="G782" s="57"/>
      <c r="H782" s="43">
        <v>1</v>
      </c>
      <c r="I782" s="45"/>
      <c r="J782" s="46"/>
      <c r="K782" s="45"/>
      <c r="L782" s="45"/>
      <c r="M782" s="47">
        <f>IF(ISNUMBER($K782),IF(ISNUMBER($G782),ROUND($K782*$G782,2),ROUND($K782*$F782,2)),IF(ISNUMBER($G782),ROUND($I782*$G782,2),ROUND($I782*$F782,2)))</f>
        <v>0</v>
      </c>
      <c r="N782" s="26"/>
    </row>
    <row r="783" spans="1:14" ht="17.25" hidden="1" customHeight="1" x14ac:dyDescent="0.15">
      <c r="A783" s="48"/>
      <c r="C783" s="49" t="s">
        <v>710</v>
      </c>
    </row>
    <row r="784" spans="1:14" ht="27" hidden="1" customHeight="1" x14ac:dyDescent="0.15">
      <c r="A784" s="48"/>
      <c r="C784" s="49" t="s">
        <v>711</v>
      </c>
    </row>
    <row r="785" spans="1:14" ht="17.25" hidden="1" customHeight="1" x14ac:dyDescent="0.15">
      <c r="A785" s="48"/>
      <c r="C785" s="49" t="s">
        <v>712</v>
      </c>
    </row>
    <row r="786" spans="1:14" ht="36.75" hidden="1" customHeight="1" x14ac:dyDescent="0.15">
      <c r="A786" s="48"/>
      <c r="C786" s="49" t="s">
        <v>713</v>
      </c>
    </row>
    <row r="787" spans="1:14" ht="36.75" hidden="1" customHeight="1" x14ac:dyDescent="0.15">
      <c r="A787" s="48"/>
      <c r="C787" s="49" t="s">
        <v>714</v>
      </c>
    </row>
    <row r="788" spans="1:14" ht="17.25" hidden="1" customHeight="1" x14ac:dyDescent="0.15">
      <c r="A788" s="48"/>
      <c r="C788" s="49" t="s">
        <v>715</v>
      </c>
    </row>
    <row r="789" spans="1:14" ht="17.25" hidden="1" customHeight="1" x14ac:dyDescent="0.15">
      <c r="A789" s="48"/>
      <c r="C789" s="49" t="s">
        <v>716</v>
      </c>
    </row>
    <row r="790" spans="1:14" ht="46.5" hidden="1" customHeight="1" x14ac:dyDescent="0.15">
      <c r="A790" s="48"/>
      <c r="C790" s="49" t="s">
        <v>717</v>
      </c>
    </row>
    <row r="791" spans="1:14" ht="27" hidden="1" customHeight="1" x14ac:dyDescent="0.15">
      <c r="A791" s="48"/>
      <c r="C791" s="49" t="s">
        <v>643</v>
      </c>
    </row>
    <row r="792" spans="1:14" ht="17.25" hidden="1" customHeight="1" x14ac:dyDescent="0.15">
      <c r="A792" s="48"/>
      <c r="C792" s="49" t="s">
        <v>531</v>
      </c>
    </row>
    <row r="793" spans="1:14" ht="45.75" customHeight="1" x14ac:dyDescent="0.15">
      <c r="A793" s="58" t="s">
        <v>218</v>
      </c>
      <c r="B793" s="59"/>
      <c r="C793" s="60" t="s">
        <v>718</v>
      </c>
      <c r="D793" s="61"/>
      <c r="F793" s="61"/>
      <c r="G793" s="62"/>
      <c r="H793" s="61"/>
      <c r="I793" s="63"/>
      <c r="M793" s="64"/>
      <c r="N793" s="65"/>
    </row>
    <row r="794" spans="1:14" ht="14.25" customHeight="1" x14ac:dyDescent="0.15">
      <c r="A794" s="33"/>
      <c r="B794" s="34"/>
      <c r="C794" s="29"/>
      <c r="D794" s="22"/>
      <c r="E794" s="23"/>
      <c r="F794" s="23"/>
      <c r="G794" s="24"/>
      <c r="H794" s="23"/>
      <c r="I794" s="24"/>
      <c r="J794" s="24"/>
      <c r="K794" s="24"/>
      <c r="L794" s="24"/>
      <c r="M794" s="25"/>
      <c r="N794" s="26"/>
    </row>
    <row r="795" spans="1:14" ht="16.5" customHeight="1" x14ac:dyDescent="0.15">
      <c r="A795" s="39" t="s">
        <v>719</v>
      </c>
      <c r="B795" s="40"/>
      <c r="C795" s="41" t="s">
        <v>720</v>
      </c>
      <c r="D795" s="42" t="s">
        <v>73</v>
      </c>
      <c r="E795" s="52"/>
      <c r="F795" s="52">
        <v>1</v>
      </c>
      <c r="G795" s="46"/>
      <c r="H795" s="43">
        <v>1</v>
      </c>
      <c r="I795" s="45"/>
      <c r="J795" s="46"/>
      <c r="K795" s="45"/>
      <c r="L795" s="45"/>
      <c r="M795" s="47">
        <f>IF(ISNUMBER($K795),IF(ISNUMBER($G795),ROUND($K795*$G795,2),ROUND($K795*$F795,2)),IF(ISNUMBER($G795),ROUND($I795*$G795,2),ROUND($I795*$F795,2)))</f>
        <v>0</v>
      </c>
      <c r="N795" s="26"/>
    </row>
    <row r="796" spans="1:14" ht="85.5" hidden="1" customHeight="1" x14ac:dyDescent="0.15">
      <c r="A796" s="48"/>
      <c r="C796" s="49" t="s">
        <v>721</v>
      </c>
    </row>
    <row r="797" spans="1:14" ht="15" hidden="1" customHeight="1" x14ac:dyDescent="0.15">
      <c r="A797" s="48"/>
      <c r="C797" s="49"/>
    </row>
    <row r="798" spans="1:14" ht="46.5" hidden="1" customHeight="1" x14ac:dyDescent="0.15">
      <c r="A798" s="48"/>
      <c r="C798" s="49" t="s">
        <v>722</v>
      </c>
    </row>
    <row r="799" spans="1:14" ht="56.25" hidden="1" customHeight="1" x14ac:dyDescent="0.15">
      <c r="A799" s="48"/>
      <c r="C799" s="49" t="s">
        <v>723</v>
      </c>
    </row>
    <row r="800" spans="1:14" ht="15" hidden="1" customHeight="1" x14ac:dyDescent="0.15">
      <c r="A800" s="48"/>
      <c r="C800" s="49"/>
    </row>
    <row r="801" spans="1:14" ht="27" hidden="1" customHeight="1" x14ac:dyDescent="0.15">
      <c r="A801" s="48"/>
      <c r="C801" s="49" t="s">
        <v>724</v>
      </c>
    </row>
    <row r="802" spans="1:14" ht="15" hidden="1" customHeight="1" x14ac:dyDescent="0.15">
      <c r="A802" s="48"/>
      <c r="C802" s="49"/>
    </row>
    <row r="803" spans="1:14" ht="17.25" hidden="1" customHeight="1" x14ac:dyDescent="0.15">
      <c r="A803" s="48"/>
      <c r="C803" s="49" t="s">
        <v>84</v>
      </c>
    </row>
    <row r="804" spans="1:14" ht="33" customHeight="1" x14ac:dyDescent="0.15">
      <c r="A804" s="58" t="s">
        <v>218</v>
      </c>
      <c r="B804" s="59"/>
      <c r="C804" s="60" t="s">
        <v>725</v>
      </c>
      <c r="D804" s="61"/>
      <c r="F804" s="61"/>
      <c r="G804" s="62"/>
      <c r="H804" s="61"/>
      <c r="I804" s="63"/>
      <c r="M804" s="64"/>
      <c r="N804" s="65"/>
    </row>
    <row r="805" spans="1:14" ht="14.25" customHeight="1" x14ac:dyDescent="0.15">
      <c r="A805" s="33"/>
      <c r="B805" s="34"/>
      <c r="C805" s="29"/>
      <c r="D805" s="22"/>
      <c r="E805" s="23"/>
      <c r="F805" s="23"/>
      <c r="G805" s="24"/>
      <c r="H805" s="23"/>
      <c r="I805" s="24"/>
      <c r="J805" s="24"/>
      <c r="K805" s="24"/>
      <c r="L805" s="24"/>
      <c r="M805" s="25"/>
      <c r="N805" s="26"/>
    </row>
    <row r="806" spans="1:14" ht="29.25" customHeight="1" x14ac:dyDescent="0.15">
      <c r="A806" s="39" t="s">
        <v>726</v>
      </c>
      <c r="B806" s="40"/>
      <c r="C806" s="41" t="s">
        <v>727</v>
      </c>
      <c r="D806" s="42" t="s">
        <v>161</v>
      </c>
      <c r="E806" s="56"/>
      <c r="F806" s="56">
        <v>128.6</v>
      </c>
      <c r="G806" s="57"/>
      <c r="H806" s="43">
        <v>1</v>
      </c>
      <c r="I806" s="45"/>
      <c r="J806" s="46"/>
      <c r="K806" s="45"/>
      <c r="L806" s="45"/>
      <c r="M806" s="47">
        <f>IF(ISNUMBER($K806),IF(ISNUMBER($G806),ROUND($K806*$G806,2),ROUND($K806*$F806,2)),IF(ISNUMBER($G806),ROUND($I806*$G806,2),ROUND($I806*$F806,2)))</f>
        <v>0</v>
      </c>
      <c r="N806" s="26"/>
    </row>
    <row r="807" spans="1:14" ht="36.75" hidden="1" customHeight="1" x14ac:dyDescent="0.15">
      <c r="A807" s="48"/>
      <c r="C807" s="49" t="s">
        <v>728</v>
      </c>
    </row>
    <row r="808" spans="1:14" ht="17.25" hidden="1" customHeight="1" x14ac:dyDescent="0.15">
      <c r="A808" s="48"/>
      <c r="C808" s="49" t="s">
        <v>729</v>
      </c>
    </row>
    <row r="809" spans="1:14" ht="17.25" hidden="1" customHeight="1" x14ac:dyDescent="0.15">
      <c r="A809" s="48"/>
      <c r="C809" s="49" t="s">
        <v>730</v>
      </c>
    </row>
    <row r="810" spans="1:14" ht="27" hidden="1" customHeight="1" x14ac:dyDescent="0.15">
      <c r="A810" s="48"/>
      <c r="C810" s="49" t="s">
        <v>731</v>
      </c>
    </row>
    <row r="811" spans="1:14" ht="17.25" hidden="1" customHeight="1" x14ac:dyDescent="0.15">
      <c r="A811" s="48"/>
      <c r="C811" s="49" t="s">
        <v>732</v>
      </c>
    </row>
    <row r="812" spans="1:14" ht="27" hidden="1" customHeight="1" x14ac:dyDescent="0.15">
      <c r="A812" s="48"/>
      <c r="C812" s="49" t="s">
        <v>733</v>
      </c>
    </row>
    <row r="813" spans="1:14" ht="27" hidden="1" customHeight="1" x14ac:dyDescent="0.15">
      <c r="A813" s="48"/>
      <c r="C813" s="49" t="s">
        <v>734</v>
      </c>
    </row>
    <row r="814" spans="1:14" ht="17.25" hidden="1" customHeight="1" x14ac:dyDescent="0.15">
      <c r="A814" s="48"/>
      <c r="C814" s="49" t="s">
        <v>735</v>
      </c>
    </row>
    <row r="815" spans="1:14" ht="17.25" hidden="1" customHeight="1" x14ac:dyDescent="0.15">
      <c r="A815" s="48"/>
      <c r="C815" s="49" t="s">
        <v>736</v>
      </c>
    </row>
    <row r="816" spans="1:14" ht="17.25" hidden="1" customHeight="1" x14ac:dyDescent="0.15">
      <c r="A816" s="48"/>
      <c r="C816" s="49" t="s">
        <v>737</v>
      </c>
    </row>
    <row r="817" spans="1:14" ht="17.25" hidden="1" customHeight="1" x14ac:dyDescent="0.15">
      <c r="A817" s="48"/>
      <c r="C817" s="49" t="s">
        <v>738</v>
      </c>
    </row>
    <row r="818" spans="1:14" ht="56.25" hidden="1" customHeight="1" x14ac:dyDescent="0.15">
      <c r="A818" s="48"/>
      <c r="C818" s="49" t="s">
        <v>739</v>
      </c>
    </row>
    <row r="819" spans="1:14" ht="17.25" hidden="1" customHeight="1" x14ac:dyDescent="0.15">
      <c r="A819" s="48"/>
      <c r="C819" s="49" t="s">
        <v>740</v>
      </c>
    </row>
    <row r="820" spans="1:14" ht="36.75" hidden="1" customHeight="1" x14ac:dyDescent="0.15">
      <c r="A820" s="48"/>
      <c r="C820" s="49" t="s">
        <v>741</v>
      </c>
    </row>
    <row r="821" spans="1:14" ht="17.25" hidden="1" customHeight="1" x14ac:dyDescent="0.15">
      <c r="A821" s="48"/>
      <c r="C821" s="49" t="s">
        <v>742</v>
      </c>
    </row>
    <row r="822" spans="1:14" ht="17.25" hidden="1" customHeight="1" x14ac:dyDescent="0.15">
      <c r="A822" s="48"/>
      <c r="C822" s="49" t="s">
        <v>743</v>
      </c>
    </row>
    <row r="823" spans="1:14" ht="17.25" hidden="1" customHeight="1" x14ac:dyDescent="0.15">
      <c r="A823" s="48"/>
      <c r="C823" s="49" t="s">
        <v>744</v>
      </c>
    </row>
    <row r="824" spans="1:14" ht="27" hidden="1" customHeight="1" x14ac:dyDescent="0.15">
      <c r="A824" s="48"/>
      <c r="C824" s="49" t="s">
        <v>745</v>
      </c>
    </row>
    <row r="825" spans="1:14" ht="36.75" hidden="1" customHeight="1" x14ac:dyDescent="0.15">
      <c r="A825" s="48"/>
      <c r="C825" s="49" t="s">
        <v>746</v>
      </c>
    </row>
    <row r="826" spans="1:14" ht="27" hidden="1" customHeight="1" x14ac:dyDescent="0.15">
      <c r="A826" s="48"/>
      <c r="C826" s="49" t="s">
        <v>747</v>
      </c>
    </row>
    <row r="827" spans="1:14" ht="27" hidden="1" customHeight="1" x14ac:dyDescent="0.15">
      <c r="A827" s="48"/>
      <c r="C827" s="49" t="s">
        <v>748</v>
      </c>
    </row>
    <row r="828" spans="1:14" ht="20.25" customHeight="1" x14ac:dyDescent="0.15">
      <c r="A828" s="58" t="s">
        <v>218</v>
      </c>
      <c r="B828" s="59"/>
      <c r="C828" s="60" t="s">
        <v>749</v>
      </c>
      <c r="D828" s="61"/>
      <c r="F828" s="61"/>
      <c r="G828" s="62"/>
      <c r="H828" s="61"/>
      <c r="I828" s="63"/>
      <c r="M828" s="64"/>
      <c r="N828" s="65"/>
    </row>
    <row r="829" spans="1:14" ht="14.25" customHeight="1" x14ac:dyDescent="0.15">
      <c r="A829" s="33"/>
      <c r="B829" s="34"/>
      <c r="C829" s="29"/>
      <c r="D829" s="22"/>
      <c r="E829" s="23"/>
      <c r="F829" s="23"/>
      <c r="G829" s="24"/>
      <c r="H829" s="23"/>
      <c r="I829" s="24"/>
      <c r="J829" s="24"/>
      <c r="K829" s="24"/>
      <c r="L829" s="24"/>
      <c r="M829" s="25"/>
      <c r="N829" s="26"/>
    </row>
    <row r="830" spans="1:14" ht="31.5" customHeight="1" x14ac:dyDescent="0.15">
      <c r="A830" s="95" t="s">
        <v>750</v>
      </c>
      <c r="B830" s="96"/>
      <c r="C830" s="96"/>
      <c r="D830" s="96"/>
      <c r="E830" s="96"/>
      <c r="F830" s="96"/>
      <c r="G830" s="96"/>
      <c r="H830" s="96"/>
      <c r="I830" s="96"/>
      <c r="M830" s="50">
        <f>M$723+M$734+M$746+M$758+M$760+M$762+M$765+M$773+M$782+M$795+M$806</f>
        <v>0</v>
      </c>
      <c r="N830" s="51"/>
    </row>
    <row r="831" spans="1:14" ht="45" customHeight="1" x14ac:dyDescent="0.15">
      <c r="A831" s="103" t="s">
        <v>751</v>
      </c>
      <c r="B831" s="104"/>
      <c r="C831" s="104"/>
      <c r="D831" s="104"/>
      <c r="E831" s="104"/>
      <c r="F831" s="104"/>
      <c r="G831" s="104"/>
      <c r="H831" s="104"/>
      <c r="I831" s="105"/>
      <c r="M831" s="66">
        <f>M$585+M$597+M$614+M$616+M$618+M$621+M$633+M$644+M$663+M$668+M$673+M$679+M$697+M$705+M$711+M$723+M$734+M$746+M$758+M$760+M$762+M$765+M$773+M$782+M$795+M$806</f>
        <v>0</v>
      </c>
      <c r="N831" s="67"/>
    </row>
    <row r="832" spans="1:14" ht="21" customHeight="1" x14ac:dyDescent="0.15">
      <c r="A832" s="30" t="s">
        <v>752</v>
      </c>
      <c r="B832" s="31"/>
      <c r="C832" s="32" t="s">
        <v>753</v>
      </c>
      <c r="D832" s="22"/>
      <c r="E832" s="23"/>
      <c r="F832" s="23"/>
      <c r="G832" s="24"/>
      <c r="H832" s="23"/>
      <c r="I832" s="24"/>
      <c r="J832" s="24"/>
      <c r="K832" s="24"/>
      <c r="L832" s="24"/>
      <c r="M832" s="25"/>
      <c r="N832" s="26"/>
    </row>
    <row r="833" spans="1:14" ht="14.25" customHeight="1" x14ac:dyDescent="0.15">
      <c r="A833" s="33"/>
      <c r="B833" s="34"/>
      <c r="C833" s="35"/>
      <c r="D833" s="22"/>
      <c r="E833" s="23"/>
      <c r="F833" s="23"/>
      <c r="G833" s="24"/>
      <c r="H833" s="23"/>
      <c r="I833" s="24"/>
      <c r="J833" s="24"/>
      <c r="K833" s="24"/>
      <c r="L833" s="24"/>
      <c r="M833" s="25"/>
      <c r="N833" s="26"/>
    </row>
    <row r="834" spans="1:14" ht="16.5" customHeight="1" x14ac:dyDescent="0.15">
      <c r="A834" s="36" t="s">
        <v>754</v>
      </c>
      <c r="B834" s="37"/>
      <c r="C834" s="38" t="s">
        <v>755</v>
      </c>
      <c r="D834" s="22"/>
      <c r="E834" s="23"/>
      <c r="F834" s="23"/>
      <c r="G834" s="24"/>
      <c r="H834" s="23"/>
      <c r="I834" s="24"/>
      <c r="J834" s="24"/>
      <c r="K834" s="24"/>
      <c r="L834" s="24"/>
      <c r="M834" s="25"/>
      <c r="N834" s="26"/>
    </row>
    <row r="835" spans="1:14" ht="14.25" customHeight="1" x14ac:dyDescent="0.15">
      <c r="A835" s="33"/>
      <c r="B835" s="34"/>
      <c r="C835" s="35"/>
      <c r="D835" s="22"/>
      <c r="E835" s="23"/>
      <c r="F835" s="23"/>
      <c r="G835" s="24"/>
      <c r="H835" s="23"/>
      <c r="I835" s="24"/>
      <c r="J835" s="24"/>
      <c r="K835" s="24"/>
      <c r="L835" s="24"/>
      <c r="M835" s="25"/>
      <c r="N835" s="26"/>
    </row>
    <row r="836" spans="1:14" ht="16.5" customHeight="1" x14ac:dyDescent="0.15">
      <c r="A836" s="39" t="s">
        <v>756</v>
      </c>
      <c r="B836" s="40"/>
      <c r="C836" s="41" t="s">
        <v>757</v>
      </c>
      <c r="D836" s="42" t="s">
        <v>362</v>
      </c>
      <c r="E836" s="56"/>
      <c r="F836" s="56">
        <v>62</v>
      </c>
      <c r="G836" s="57"/>
      <c r="H836" s="43">
        <v>1</v>
      </c>
      <c r="I836" s="45"/>
      <c r="J836" s="46"/>
      <c r="K836" s="45"/>
      <c r="L836" s="45"/>
      <c r="M836" s="47">
        <f>IF(ISNUMBER($K836),IF(ISNUMBER($G836),ROUND($K836*$G836,2),ROUND($K836*$F836,2)),IF(ISNUMBER($G836),ROUND($I836*$G836,2),ROUND($I836*$F836,2)))</f>
        <v>0</v>
      </c>
      <c r="N836" s="26"/>
    </row>
    <row r="837" spans="1:14" ht="27" hidden="1" customHeight="1" x14ac:dyDescent="0.15">
      <c r="A837" s="48"/>
      <c r="C837" s="49" t="s">
        <v>758</v>
      </c>
    </row>
    <row r="838" spans="1:14" ht="27" hidden="1" customHeight="1" x14ac:dyDescent="0.15">
      <c r="A838" s="48"/>
      <c r="C838" s="49" t="s">
        <v>759</v>
      </c>
    </row>
    <row r="839" spans="1:14" ht="27" hidden="1" customHeight="1" x14ac:dyDescent="0.15">
      <c r="A839" s="48"/>
      <c r="C839" s="49" t="s">
        <v>760</v>
      </c>
    </row>
    <row r="840" spans="1:14" ht="27" hidden="1" customHeight="1" x14ac:dyDescent="0.15">
      <c r="A840" s="48"/>
      <c r="C840" s="49" t="s">
        <v>761</v>
      </c>
    </row>
    <row r="841" spans="1:14" ht="27" hidden="1" customHeight="1" x14ac:dyDescent="0.15">
      <c r="A841" s="48"/>
      <c r="C841" s="49" t="s">
        <v>762</v>
      </c>
    </row>
    <row r="842" spans="1:14" ht="36.75" hidden="1" customHeight="1" x14ac:dyDescent="0.15">
      <c r="A842" s="48"/>
      <c r="C842" s="49" t="s">
        <v>763</v>
      </c>
    </row>
    <row r="843" spans="1:14" ht="17.25" hidden="1" customHeight="1" x14ac:dyDescent="0.15">
      <c r="A843" s="48"/>
      <c r="C843" s="49" t="s">
        <v>531</v>
      </c>
    </row>
    <row r="844" spans="1:14" ht="96.75" customHeight="1" x14ac:dyDescent="0.15">
      <c r="A844" s="58" t="s">
        <v>218</v>
      </c>
      <c r="B844" s="59"/>
      <c r="C844" s="60" t="s">
        <v>764</v>
      </c>
      <c r="D844" s="61"/>
      <c r="F844" s="61"/>
      <c r="G844" s="62"/>
      <c r="H844" s="61"/>
      <c r="I844" s="63"/>
      <c r="M844" s="64"/>
      <c r="N844" s="65"/>
    </row>
    <row r="845" spans="1:14" ht="14.25" customHeight="1" x14ac:dyDescent="0.15">
      <c r="A845" s="33"/>
      <c r="B845" s="34"/>
      <c r="C845" s="29"/>
      <c r="D845" s="22"/>
      <c r="E845" s="23"/>
      <c r="F845" s="23"/>
      <c r="G845" s="24"/>
      <c r="H845" s="23"/>
      <c r="I845" s="24"/>
      <c r="J845" s="24"/>
      <c r="K845" s="24"/>
      <c r="L845" s="24"/>
      <c r="M845" s="25"/>
      <c r="N845" s="26"/>
    </row>
    <row r="846" spans="1:14" ht="16.5" customHeight="1" x14ac:dyDescent="0.15">
      <c r="A846" s="39" t="s">
        <v>765</v>
      </c>
      <c r="B846" s="40"/>
      <c r="C846" s="41" t="s">
        <v>766</v>
      </c>
      <c r="D846" s="42" t="s">
        <v>362</v>
      </c>
      <c r="E846" s="56"/>
      <c r="F846" s="56">
        <v>30</v>
      </c>
      <c r="G846" s="57"/>
      <c r="H846" s="43">
        <v>1</v>
      </c>
      <c r="I846" s="45"/>
      <c r="J846" s="46"/>
      <c r="K846" s="45"/>
      <c r="L846" s="45"/>
      <c r="M846" s="47">
        <f>IF(ISNUMBER($K846),IF(ISNUMBER($G846),ROUND($K846*$G846,2),ROUND($K846*$F846,2)),IF(ISNUMBER($G846),ROUND($I846*$G846,2),ROUND($I846*$F846,2)))</f>
        <v>0</v>
      </c>
      <c r="N846" s="26"/>
    </row>
    <row r="847" spans="1:14" ht="46.5" hidden="1" customHeight="1" x14ac:dyDescent="0.15">
      <c r="A847" s="48"/>
      <c r="C847" s="49" t="s">
        <v>767</v>
      </c>
    </row>
    <row r="848" spans="1:14" ht="56.25" hidden="1" customHeight="1" x14ac:dyDescent="0.15">
      <c r="A848" s="48"/>
      <c r="C848" s="49" t="s">
        <v>768</v>
      </c>
    </row>
    <row r="849" spans="1:14" ht="46.5" hidden="1" customHeight="1" x14ac:dyDescent="0.15">
      <c r="A849" s="48"/>
      <c r="C849" s="49" t="s">
        <v>769</v>
      </c>
    </row>
    <row r="850" spans="1:14" ht="56.25" hidden="1" customHeight="1" x14ac:dyDescent="0.15">
      <c r="A850" s="48"/>
      <c r="C850" s="49" t="s">
        <v>770</v>
      </c>
    </row>
    <row r="851" spans="1:14" ht="17.25" hidden="1" customHeight="1" x14ac:dyDescent="0.15">
      <c r="A851" s="48"/>
      <c r="C851" s="49" t="s">
        <v>531</v>
      </c>
    </row>
    <row r="852" spans="1:14" ht="58.5" customHeight="1" x14ac:dyDescent="0.15">
      <c r="A852" s="58" t="s">
        <v>218</v>
      </c>
      <c r="B852" s="59"/>
      <c r="C852" s="60" t="s">
        <v>771</v>
      </c>
      <c r="D852" s="61"/>
      <c r="F852" s="61"/>
      <c r="G852" s="62"/>
      <c r="H852" s="61"/>
      <c r="I852" s="63"/>
      <c r="M852" s="64"/>
      <c r="N852" s="65"/>
    </row>
    <row r="853" spans="1:14" ht="14.25" customHeight="1" x14ac:dyDescent="0.15">
      <c r="A853" s="33"/>
      <c r="B853" s="34"/>
      <c r="C853" s="29"/>
      <c r="D853" s="22"/>
      <c r="E853" s="23"/>
      <c r="F853" s="23"/>
      <c r="G853" s="24"/>
      <c r="H853" s="23"/>
      <c r="I853" s="24"/>
      <c r="J853" s="24"/>
      <c r="K853" s="24"/>
      <c r="L853" s="24"/>
      <c r="M853" s="25"/>
      <c r="N853" s="26"/>
    </row>
    <row r="854" spans="1:14" ht="16.5" customHeight="1" x14ac:dyDescent="0.15">
      <c r="A854" s="39" t="s">
        <v>772</v>
      </c>
      <c r="B854" s="40"/>
      <c r="C854" s="41" t="s">
        <v>773</v>
      </c>
      <c r="D854" s="42" t="s">
        <v>362</v>
      </c>
      <c r="E854" s="56"/>
      <c r="F854" s="56">
        <v>32</v>
      </c>
      <c r="G854" s="57"/>
      <c r="H854" s="43">
        <v>1</v>
      </c>
      <c r="I854" s="45"/>
      <c r="J854" s="46"/>
      <c r="K854" s="45"/>
      <c r="L854" s="45"/>
      <c r="M854" s="47">
        <f>IF(ISNUMBER($K854),IF(ISNUMBER($G854),ROUND($K854*$G854,2),ROUND($K854*$F854,2)),IF(ISNUMBER($G854),ROUND($I854*$G854,2),ROUND($I854*$F854,2)))</f>
        <v>0</v>
      </c>
      <c r="N854" s="26"/>
    </row>
    <row r="855" spans="1:14" ht="36.75" hidden="1" customHeight="1" x14ac:dyDescent="0.15">
      <c r="A855" s="48"/>
      <c r="C855" s="49" t="s">
        <v>774</v>
      </c>
    </row>
    <row r="856" spans="1:14" ht="17.25" hidden="1" customHeight="1" x14ac:dyDescent="0.15">
      <c r="A856" s="48"/>
      <c r="C856" s="49" t="s">
        <v>531</v>
      </c>
    </row>
    <row r="857" spans="1:14" ht="45.75" customHeight="1" x14ac:dyDescent="0.15">
      <c r="A857" s="58" t="s">
        <v>218</v>
      </c>
      <c r="B857" s="59"/>
      <c r="C857" s="60" t="s">
        <v>639</v>
      </c>
      <c r="D857" s="61"/>
      <c r="F857" s="61"/>
      <c r="G857" s="62"/>
      <c r="H857" s="61"/>
      <c r="I857" s="63"/>
      <c r="M857" s="64"/>
      <c r="N857" s="65"/>
    </row>
    <row r="858" spans="1:14" ht="14.25" customHeight="1" x14ac:dyDescent="0.15">
      <c r="A858" s="33"/>
      <c r="B858" s="34"/>
      <c r="C858" s="29"/>
      <c r="D858" s="22"/>
      <c r="E858" s="23"/>
      <c r="F858" s="23"/>
      <c r="G858" s="24"/>
      <c r="H858" s="23"/>
      <c r="I858" s="24"/>
      <c r="J858" s="24"/>
      <c r="K858" s="24"/>
      <c r="L858" s="24"/>
      <c r="M858" s="25"/>
      <c r="N858" s="26"/>
    </row>
    <row r="859" spans="1:14" ht="16.5" customHeight="1" x14ac:dyDescent="0.15">
      <c r="A859" s="39" t="s">
        <v>775</v>
      </c>
      <c r="B859" s="40"/>
      <c r="C859" s="41" t="s">
        <v>855</v>
      </c>
      <c r="D859" s="42" t="s">
        <v>362</v>
      </c>
      <c r="E859" s="56"/>
      <c r="F859" s="56">
        <v>52</v>
      </c>
      <c r="G859" s="57"/>
      <c r="H859" s="43">
        <v>1</v>
      </c>
      <c r="I859" s="45"/>
      <c r="J859" s="46"/>
      <c r="K859" s="45"/>
      <c r="L859" s="45"/>
      <c r="M859" s="47">
        <f>IF(ISNUMBER($K859),IF(ISNUMBER($G859),ROUND($K859*$G859,2),ROUND($K859*$F859,2)),IF(ISNUMBER($G859),ROUND($I859*$G859,2),ROUND($I859*$F859,2)))</f>
        <v>0</v>
      </c>
      <c r="N859" s="26"/>
    </row>
    <row r="860" spans="1:14" ht="36.75" hidden="1" customHeight="1" x14ac:dyDescent="0.15">
      <c r="A860" s="48"/>
      <c r="C860" s="49" t="s">
        <v>774</v>
      </c>
    </row>
    <row r="861" spans="1:14" ht="17.25" hidden="1" customHeight="1" x14ac:dyDescent="0.15">
      <c r="A861" s="48"/>
      <c r="C861" s="49" t="s">
        <v>531</v>
      </c>
    </row>
    <row r="862" spans="1:14" ht="45.75" customHeight="1" x14ac:dyDescent="0.15">
      <c r="A862" s="58" t="s">
        <v>218</v>
      </c>
      <c r="B862" s="59"/>
      <c r="C862" s="60" t="s">
        <v>857</v>
      </c>
      <c r="D862" s="61"/>
      <c r="F862" s="61"/>
      <c r="G862" s="62"/>
      <c r="H862" s="61"/>
      <c r="I862" s="63"/>
      <c r="M862" s="64"/>
      <c r="N862" s="65"/>
    </row>
    <row r="863" spans="1:14" ht="14.25" customHeight="1" x14ac:dyDescent="0.15">
      <c r="A863" s="33"/>
      <c r="B863" s="34"/>
      <c r="C863" s="29"/>
      <c r="D863" s="22"/>
      <c r="E863" s="23"/>
      <c r="F863" s="23"/>
      <c r="G863" s="24"/>
      <c r="H863" s="23"/>
      <c r="I863" s="24"/>
      <c r="J863" s="24"/>
      <c r="K863" s="24"/>
      <c r="L863" s="24"/>
      <c r="M863" s="25"/>
      <c r="N863" s="26"/>
    </row>
    <row r="864" spans="1:14" ht="16.5" customHeight="1" x14ac:dyDescent="0.15">
      <c r="A864" s="39" t="s">
        <v>856</v>
      </c>
      <c r="B864" s="40"/>
      <c r="C864" s="41" t="s">
        <v>776</v>
      </c>
      <c r="D864" s="42" t="s">
        <v>447</v>
      </c>
      <c r="E864" s="43"/>
      <c r="F864" s="43">
        <v>4</v>
      </c>
      <c r="G864" s="44"/>
      <c r="H864" s="43">
        <v>1</v>
      </c>
      <c r="I864" s="45"/>
      <c r="J864" s="46"/>
      <c r="K864" s="45"/>
      <c r="L864" s="45"/>
      <c r="M864" s="47">
        <f>IF(ISNUMBER($K864),IF(ISNUMBER($G864),ROUND($K864*$G864,2),ROUND($K864*$F864,2)),IF(ISNUMBER($G864),ROUND($I864*$G864,2),ROUND($I864*$F864,2)))</f>
        <v>0</v>
      </c>
      <c r="N864" s="26"/>
    </row>
    <row r="865" spans="1:14" ht="27" hidden="1" customHeight="1" x14ac:dyDescent="0.15">
      <c r="A865" s="48"/>
      <c r="C865" s="49" t="s">
        <v>777</v>
      </c>
    </row>
    <row r="866" spans="1:14" ht="27" hidden="1" customHeight="1" x14ac:dyDescent="0.15">
      <c r="A866" s="48"/>
      <c r="C866" s="49" t="s">
        <v>778</v>
      </c>
    </row>
    <row r="867" spans="1:14" ht="27" hidden="1" customHeight="1" x14ac:dyDescent="0.15">
      <c r="A867" s="48"/>
      <c r="C867" s="49" t="s">
        <v>779</v>
      </c>
    </row>
    <row r="868" spans="1:14" ht="17.25" hidden="1" customHeight="1" x14ac:dyDescent="0.15">
      <c r="A868" s="48"/>
      <c r="C868" s="49" t="s">
        <v>780</v>
      </c>
    </row>
    <row r="869" spans="1:14" ht="17.25" hidden="1" customHeight="1" x14ac:dyDescent="0.15">
      <c r="A869" s="48"/>
      <c r="C869" s="49" t="s">
        <v>781</v>
      </c>
    </row>
    <row r="870" spans="1:14" ht="58.5" customHeight="1" x14ac:dyDescent="0.15">
      <c r="A870" s="58" t="s">
        <v>218</v>
      </c>
      <c r="B870" s="59"/>
      <c r="C870" s="60" t="s">
        <v>782</v>
      </c>
      <c r="D870" s="61"/>
      <c r="F870" s="61"/>
      <c r="G870" s="62"/>
      <c r="H870" s="61"/>
      <c r="I870" s="63"/>
      <c r="M870" s="64"/>
      <c r="N870" s="65"/>
    </row>
    <row r="871" spans="1:14" ht="14.25" customHeight="1" x14ac:dyDescent="0.15">
      <c r="A871" s="33"/>
      <c r="B871" s="34"/>
      <c r="C871" s="29"/>
      <c r="D871" s="22"/>
      <c r="E871" s="23"/>
      <c r="F871" s="23"/>
      <c r="G871" s="24"/>
      <c r="H871" s="23"/>
      <c r="I871" s="24"/>
      <c r="J871" s="24"/>
      <c r="K871" s="24"/>
      <c r="L871" s="24"/>
      <c r="M871" s="25"/>
      <c r="N871" s="26"/>
    </row>
    <row r="872" spans="1:14" ht="31.5" customHeight="1" x14ac:dyDescent="0.15">
      <c r="A872" s="95" t="s">
        <v>783</v>
      </c>
      <c r="B872" s="96"/>
      <c r="C872" s="96"/>
      <c r="D872" s="96"/>
      <c r="E872" s="96"/>
      <c r="F872" s="96"/>
      <c r="G872" s="96"/>
      <c r="H872" s="96"/>
      <c r="I872" s="96"/>
      <c r="M872" s="50">
        <f>M$836+M$846+M$854+M$864+M859</f>
        <v>0</v>
      </c>
      <c r="N872" s="51"/>
    </row>
    <row r="873" spans="1:14" ht="16.5" customHeight="1" x14ac:dyDescent="0.15">
      <c r="A873" s="36" t="s">
        <v>784</v>
      </c>
      <c r="B873" s="37"/>
      <c r="C873" s="38" t="s">
        <v>785</v>
      </c>
      <c r="D873" s="22"/>
      <c r="E873" s="23"/>
      <c r="F873" s="23"/>
      <c r="G873" s="24"/>
      <c r="H873" s="23"/>
      <c r="I873" s="24"/>
      <c r="J873" s="24"/>
      <c r="K873" s="24"/>
      <c r="L873" s="24"/>
      <c r="M873" s="25"/>
      <c r="N873" s="26"/>
    </row>
    <row r="874" spans="1:14" ht="14.25" customHeight="1" x14ac:dyDescent="0.15">
      <c r="A874" s="33"/>
      <c r="B874" s="34"/>
      <c r="C874" s="35"/>
      <c r="D874" s="22"/>
      <c r="E874" s="23"/>
      <c r="F874" s="23"/>
      <c r="G874" s="24"/>
      <c r="H874" s="23"/>
      <c r="I874" s="24"/>
      <c r="J874" s="24"/>
      <c r="K874" s="24"/>
      <c r="L874" s="24"/>
      <c r="M874" s="25"/>
      <c r="N874" s="26"/>
    </row>
    <row r="875" spans="1:14" ht="16.5" customHeight="1" x14ac:dyDescent="0.15">
      <c r="A875" s="39" t="s">
        <v>786</v>
      </c>
      <c r="B875" s="40"/>
      <c r="C875" s="41" t="s">
        <v>757</v>
      </c>
      <c r="D875" s="42" t="s">
        <v>362</v>
      </c>
      <c r="E875" s="56"/>
      <c r="F875" s="56">
        <v>3</v>
      </c>
      <c r="G875" s="57"/>
      <c r="H875" s="43">
        <v>1</v>
      </c>
      <c r="I875" s="45"/>
      <c r="J875" s="46"/>
      <c r="K875" s="45"/>
      <c r="L875" s="45"/>
      <c r="M875" s="47">
        <f>IF(ISNUMBER($K875),IF(ISNUMBER($G875),ROUND($K875*$G875,2),ROUND($K875*$F875,2)),IF(ISNUMBER($G875),ROUND($I875*$G875,2),ROUND($I875*$F875,2)))</f>
        <v>0</v>
      </c>
      <c r="N875" s="26"/>
    </row>
    <row r="876" spans="1:14" ht="27" hidden="1" customHeight="1" x14ac:dyDescent="0.15">
      <c r="A876" s="48"/>
      <c r="C876" s="49" t="s">
        <v>758</v>
      </c>
    </row>
    <row r="877" spans="1:14" ht="27" hidden="1" customHeight="1" x14ac:dyDescent="0.15">
      <c r="A877" s="48"/>
      <c r="C877" s="49" t="s">
        <v>759</v>
      </c>
    </row>
    <row r="878" spans="1:14" ht="27" hidden="1" customHeight="1" x14ac:dyDescent="0.15">
      <c r="A878" s="48"/>
      <c r="C878" s="49" t="s">
        <v>760</v>
      </c>
    </row>
    <row r="879" spans="1:14" ht="27" hidden="1" customHeight="1" x14ac:dyDescent="0.15">
      <c r="A879" s="48"/>
      <c r="C879" s="49" t="s">
        <v>761</v>
      </c>
    </row>
    <row r="880" spans="1:14" ht="27" hidden="1" customHeight="1" x14ac:dyDescent="0.15">
      <c r="A880" s="48"/>
      <c r="C880" s="49" t="s">
        <v>787</v>
      </c>
    </row>
    <row r="881" spans="1:14" ht="36.75" hidden="1" customHeight="1" x14ac:dyDescent="0.15">
      <c r="A881" s="48"/>
      <c r="C881" s="49" t="s">
        <v>788</v>
      </c>
    </row>
    <row r="882" spans="1:14" ht="17.25" hidden="1" customHeight="1" x14ac:dyDescent="0.15">
      <c r="A882" s="48"/>
      <c r="C882" s="49" t="s">
        <v>531</v>
      </c>
    </row>
    <row r="883" spans="1:14" ht="33" customHeight="1" x14ac:dyDescent="0.15">
      <c r="A883" s="58" t="s">
        <v>218</v>
      </c>
      <c r="B883" s="59"/>
      <c r="C883" s="60" t="s">
        <v>789</v>
      </c>
      <c r="D883" s="61"/>
      <c r="F883" s="61"/>
      <c r="G883" s="62"/>
      <c r="H883" s="61"/>
      <c r="I883" s="63"/>
      <c r="M883" s="64"/>
      <c r="N883" s="65"/>
    </row>
    <row r="884" spans="1:14" ht="14.25" customHeight="1" x14ac:dyDescent="0.15">
      <c r="A884" s="33"/>
      <c r="B884" s="34"/>
      <c r="C884" s="29"/>
      <c r="D884" s="22"/>
      <c r="E884" s="23"/>
      <c r="F884" s="23"/>
      <c r="G884" s="24"/>
      <c r="H884" s="23"/>
      <c r="I884" s="24"/>
      <c r="J884" s="24"/>
      <c r="K884" s="24"/>
      <c r="L884" s="24"/>
      <c r="M884" s="25"/>
      <c r="N884" s="26"/>
    </row>
    <row r="885" spans="1:14" ht="16.5" customHeight="1" x14ac:dyDescent="0.15">
      <c r="A885" s="39" t="s">
        <v>790</v>
      </c>
      <c r="B885" s="40"/>
      <c r="C885" s="41" t="s">
        <v>791</v>
      </c>
      <c r="D885" s="42" t="s">
        <v>447</v>
      </c>
      <c r="E885" s="43"/>
      <c r="F885" s="43">
        <v>6</v>
      </c>
      <c r="G885" s="44"/>
      <c r="H885" s="43">
        <v>1</v>
      </c>
      <c r="I885" s="45"/>
      <c r="J885" s="46"/>
      <c r="K885" s="45"/>
      <c r="L885" s="45"/>
      <c r="M885" s="47">
        <f>IF(ISNUMBER($K885),IF(ISNUMBER($G885),ROUND($K885*$G885,2),ROUND($K885*$F885,2)),IF(ISNUMBER($G885),ROUND($I885*$G885,2),ROUND($I885*$F885,2)))</f>
        <v>0</v>
      </c>
      <c r="N885" s="26"/>
    </row>
    <row r="886" spans="1:14" ht="46.5" hidden="1" customHeight="1" x14ac:dyDescent="0.15">
      <c r="A886" s="48"/>
      <c r="C886" s="49" t="s">
        <v>792</v>
      </c>
    </row>
    <row r="887" spans="1:14" ht="27" hidden="1" customHeight="1" x14ac:dyDescent="0.15">
      <c r="A887" s="48"/>
      <c r="C887" s="49" t="s">
        <v>793</v>
      </c>
    </row>
    <row r="888" spans="1:14" ht="17.25" hidden="1" customHeight="1" x14ac:dyDescent="0.15">
      <c r="A888" s="48"/>
      <c r="C888" s="49" t="s">
        <v>794</v>
      </c>
    </row>
    <row r="889" spans="1:14" ht="17.25" hidden="1" customHeight="1" x14ac:dyDescent="0.15">
      <c r="A889" s="48"/>
      <c r="C889" s="49" t="s">
        <v>795</v>
      </c>
    </row>
    <row r="890" spans="1:14" ht="27" hidden="1" customHeight="1" x14ac:dyDescent="0.15">
      <c r="A890" s="48"/>
      <c r="C890" s="49" t="s">
        <v>796</v>
      </c>
    </row>
    <row r="891" spans="1:14" ht="17.25" hidden="1" customHeight="1" x14ac:dyDescent="0.15">
      <c r="A891" s="48"/>
      <c r="C891" s="49" t="s">
        <v>797</v>
      </c>
    </row>
    <row r="892" spans="1:14" ht="36.75" hidden="1" customHeight="1" x14ac:dyDescent="0.15">
      <c r="A892" s="48"/>
      <c r="C892" s="49" t="s">
        <v>798</v>
      </c>
    </row>
    <row r="893" spans="1:14" ht="17.25" hidden="1" customHeight="1" x14ac:dyDescent="0.15">
      <c r="A893" s="48"/>
      <c r="C893" s="49" t="s">
        <v>799</v>
      </c>
    </row>
    <row r="894" spans="1:14" ht="17.25" hidden="1" customHeight="1" x14ac:dyDescent="0.15">
      <c r="A894" s="48"/>
      <c r="C894" s="49" t="s">
        <v>800</v>
      </c>
    </row>
    <row r="895" spans="1:14" ht="17.25" hidden="1" customHeight="1" x14ac:dyDescent="0.15">
      <c r="A895" s="48"/>
      <c r="C895" s="49" t="s">
        <v>801</v>
      </c>
    </row>
    <row r="896" spans="1:14" ht="33" customHeight="1" x14ac:dyDescent="0.15">
      <c r="A896" s="58" t="s">
        <v>218</v>
      </c>
      <c r="B896" s="59"/>
      <c r="C896" s="60" t="s">
        <v>802</v>
      </c>
      <c r="D896" s="61"/>
      <c r="F896" s="61"/>
      <c r="G896" s="62"/>
      <c r="H896" s="61"/>
      <c r="I896" s="63"/>
      <c r="M896" s="64"/>
      <c r="N896" s="65"/>
    </row>
    <row r="897" spans="1:14" ht="14.25" customHeight="1" x14ac:dyDescent="0.15">
      <c r="A897" s="33"/>
      <c r="B897" s="34"/>
      <c r="C897" s="29"/>
      <c r="D897" s="22"/>
      <c r="E897" s="23"/>
      <c r="F897" s="23"/>
      <c r="G897" s="24"/>
      <c r="H897" s="23"/>
      <c r="I897" s="24"/>
      <c r="J897" s="24"/>
      <c r="K897" s="24"/>
      <c r="L897" s="24"/>
      <c r="M897" s="25"/>
      <c r="N897" s="26"/>
    </row>
    <row r="898" spans="1:14" ht="16.5" customHeight="1" x14ac:dyDescent="0.15">
      <c r="A898" s="39" t="s">
        <v>803</v>
      </c>
      <c r="B898" s="40"/>
      <c r="C898" s="41" t="s">
        <v>804</v>
      </c>
      <c r="D898" s="42" t="s">
        <v>362</v>
      </c>
      <c r="E898" s="56"/>
      <c r="F898" s="56">
        <v>3</v>
      </c>
      <c r="G898" s="57"/>
      <c r="H898" s="43">
        <v>1</v>
      </c>
      <c r="I898" s="45"/>
      <c r="J898" s="46"/>
      <c r="K898" s="45"/>
      <c r="L898" s="45"/>
      <c r="M898" s="47">
        <f>IF(ISNUMBER($K898),IF(ISNUMBER($G898),ROUND($K898*$G898,2),ROUND($K898*$F898,2)),IF(ISNUMBER($G898),ROUND($I898*$G898,2),ROUND($I898*$F898,2)))</f>
        <v>0</v>
      </c>
      <c r="N898" s="26"/>
    </row>
    <row r="899" spans="1:14" ht="105" hidden="1" customHeight="1" x14ac:dyDescent="0.15">
      <c r="A899" s="48"/>
      <c r="C899" s="49" t="s">
        <v>702</v>
      </c>
    </row>
    <row r="900" spans="1:14" ht="27" hidden="1" customHeight="1" x14ac:dyDescent="0.15">
      <c r="A900" s="48"/>
      <c r="C900" s="49" t="s">
        <v>703</v>
      </c>
    </row>
    <row r="901" spans="1:14" ht="27" hidden="1" customHeight="1" x14ac:dyDescent="0.15">
      <c r="A901" s="48"/>
      <c r="C901" s="49" t="s">
        <v>704</v>
      </c>
    </row>
    <row r="902" spans="1:14" ht="27" hidden="1" customHeight="1" x14ac:dyDescent="0.15">
      <c r="A902" s="48"/>
      <c r="C902" s="49" t="s">
        <v>705</v>
      </c>
    </row>
    <row r="903" spans="1:14" ht="36.75" hidden="1" customHeight="1" x14ac:dyDescent="0.15">
      <c r="A903" s="48"/>
      <c r="C903" s="49" t="s">
        <v>706</v>
      </c>
    </row>
    <row r="904" spans="1:14" ht="17.25" hidden="1" customHeight="1" x14ac:dyDescent="0.15">
      <c r="A904" s="48"/>
      <c r="C904" s="49" t="s">
        <v>531</v>
      </c>
    </row>
    <row r="905" spans="1:14" ht="45.75" customHeight="1" x14ac:dyDescent="0.15">
      <c r="A905" s="58" t="s">
        <v>218</v>
      </c>
      <c r="B905" s="59"/>
      <c r="C905" s="60" t="s">
        <v>805</v>
      </c>
      <c r="D905" s="61"/>
      <c r="F905" s="61"/>
      <c r="G905" s="62"/>
      <c r="H905" s="61"/>
      <c r="I905" s="63"/>
      <c r="M905" s="64"/>
      <c r="N905" s="65"/>
    </row>
    <row r="906" spans="1:14" ht="14.25" customHeight="1" x14ac:dyDescent="0.15">
      <c r="A906" s="33"/>
      <c r="B906" s="34"/>
      <c r="C906" s="29"/>
      <c r="D906" s="22"/>
      <c r="E906" s="23"/>
      <c r="F906" s="23"/>
      <c r="G906" s="24"/>
      <c r="H906" s="23"/>
      <c r="I906" s="24"/>
      <c r="J906" s="24"/>
      <c r="K906" s="24"/>
      <c r="L906" s="24"/>
      <c r="M906" s="25"/>
      <c r="N906" s="26"/>
    </row>
    <row r="907" spans="1:14" ht="31.5" customHeight="1" x14ac:dyDescent="0.15">
      <c r="A907" s="95" t="s">
        <v>806</v>
      </c>
      <c r="B907" s="96"/>
      <c r="C907" s="96"/>
      <c r="D907" s="96"/>
      <c r="E907" s="96"/>
      <c r="F907" s="96"/>
      <c r="G907" s="96"/>
      <c r="H907" s="96"/>
      <c r="I907" s="96"/>
      <c r="M907" s="50">
        <f>M$875+M$885+M$898</f>
        <v>0</v>
      </c>
      <c r="N907" s="51"/>
    </row>
    <row r="908" spans="1:14" ht="16.5" customHeight="1" x14ac:dyDescent="0.15">
      <c r="A908" s="36" t="s">
        <v>807</v>
      </c>
      <c r="B908" s="37"/>
      <c r="C908" s="38" t="s">
        <v>808</v>
      </c>
      <c r="D908" s="22"/>
      <c r="E908" s="23"/>
      <c r="F908" s="23"/>
      <c r="G908" s="24"/>
      <c r="H908" s="23"/>
      <c r="I908" s="24"/>
      <c r="J908" s="24"/>
      <c r="K908" s="24"/>
      <c r="L908" s="24"/>
      <c r="M908" s="25"/>
      <c r="N908" s="26"/>
    </row>
    <row r="909" spans="1:14" ht="14.25" customHeight="1" x14ac:dyDescent="0.15">
      <c r="A909" s="33"/>
      <c r="B909" s="34"/>
      <c r="C909" s="35"/>
      <c r="D909" s="22"/>
      <c r="E909" s="23"/>
      <c r="F909" s="23"/>
      <c r="G909" s="24"/>
      <c r="H909" s="23"/>
      <c r="I909" s="24"/>
      <c r="J909" s="24"/>
      <c r="K909" s="24"/>
      <c r="L909" s="24"/>
      <c r="M909" s="25"/>
      <c r="N909" s="26"/>
    </row>
    <row r="910" spans="1:14" ht="16.5" customHeight="1" x14ac:dyDescent="0.15">
      <c r="A910" s="39" t="s">
        <v>809</v>
      </c>
      <c r="B910" s="40"/>
      <c r="C910" s="41" t="s">
        <v>757</v>
      </c>
      <c r="D910" s="42" t="s">
        <v>362</v>
      </c>
      <c r="E910" s="56"/>
      <c r="F910" s="56">
        <v>16</v>
      </c>
      <c r="G910" s="57"/>
      <c r="H910" s="43">
        <v>1</v>
      </c>
      <c r="I910" s="45"/>
      <c r="J910" s="46"/>
      <c r="K910" s="45"/>
      <c r="L910" s="45"/>
      <c r="M910" s="47">
        <f>IF(ISNUMBER($K910),IF(ISNUMBER($G910),ROUND($K910*$G910,2),ROUND($K910*$F910,2)),IF(ISNUMBER($G910),ROUND($I910*$G910,2),ROUND($I910*$F910,2)))</f>
        <v>0</v>
      </c>
      <c r="N910" s="26"/>
    </row>
    <row r="911" spans="1:14" ht="27" hidden="1" customHeight="1" x14ac:dyDescent="0.15">
      <c r="A911" s="48"/>
      <c r="C911" s="49" t="s">
        <v>758</v>
      </c>
    </row>
    <row r="912" spans="1:14" ht="27" hidden="1" customHeight="1" x14ac:dyDescent="0.15">
      <c r="A912" s="48"/>
      <c r="C912" s="49" t="s">
        <v>810</v>
      </c>
    </row>
    <row r="913" spans="1:14" ht="27" hidden="1" customHeight="1" x14ac:dyDescent="0.15">
      <c r="A913" s="48"/>
      <c r="C913" s="49" t="s">
        <v>760</v>
      </c>
    </row>
    <row r="914" spans="1:14" ht="27" hidden="1" customHeight="1" x14ac:dyDescent="0.15">
      <c r="A914" s="48"/>
      <c r="C914" s="49" t="s">
        <v>761</v>
      </c>
    </row>
    <row r="915" spans="1:14" ht="27" hidden="1" customHeight="1" x14ac:dyDescent="0.15">
      <c r="A915" s="48"/>
      <c r="C915" s="49" t="s">
        <v>787</v>
      </c>
    </row>
    <row r="916" spans="1:14" ht="36.75" hidden="1" customHeight="1" x14ac:dyDescent="0.15">
      <c r="A916" s="48"/>
      <c r="C916" s="49" t="s">
        <v>763</v>
      </c>
    </row>
    <row r="917" spans="1:14" ht="17.25" hidden="1" customHeight="1" x14ac:dyDescent="0.15">
      <c r="A917" s="48"/>
      <c r="C917" s="49" t="s">
        <v>531</v>
      </c>
    </row>
    <row r="918" spans="1:14" ht="33" customHeight="1" x14ac:dyDescent="0.15">
      <c r="A918" s="58" t="s">
        <v>218</v>
      </c>
      <c r="B918" s="59"/>
      <c r="C918" s="60" t="s">
        <v>811</v>
      </c>
      <c r="D918" s="61"/>
      <c r="F918" s="61"/>
      <c r="G918" s="62"/>
      <c r="H918" s="61"/>
      <c r="I918" s="63"/>
      <c r="M918" s="64"/>
      <c r="N918" s="65"/>
    </row>
    <row r="919" spans="1:14" ht="14.25" customHeight="1" x14ac:dyDescent="0.15">
      <c r="A919" s="33"/>
      <c r="B919" s="34"/>
      <c r="C919" s="29"/>
      <c r="D919" s="22"/>
      <c r="E919" s="23"/>
      <c r="F919" s="23"/>
      <c r="G919" s="24"/>
      <c r="H919" s="23"/>
      <c r="I919" s="24"/>
      <c r="J919" s="24"/>
      <c r="K919" s="24"/>
      <c r="L919" s="24"/>
      <c r="M919" s="25"/>
      <c r="N919" s="26"/>
    </row>
    <row r="920" spans="1:14" ht="16.5" customHeight="1" x14ac:dyDescent="0.15">
      <c r="A920" s="39" t="s">
        <v>812</v>
      </c>
      <c r="B920" s="40"/>
      <c r="C920" s="41" t="s">
        <v>813</v>
      </c>
      <c r="D920" s="42" t="s">
        <v>362</v>
      </c>
      <c r="E920" s="56"/>
      <c r="F920" s="56">
        <v>20</v>
      </c>
      <c r="G920" s="57"/>
      <c r="H920" s="43">
        <v>1</v>
      </c>
      <c r="I920" s="45"/>
      <c r="J920" s="46"/>
      <c r="K920" s="45"/>
      <c r="L920" s="45"/>
      <c r="M920" s="47">
        <f>IF(ISNUMBER($K920),IF(ISNUMBER($G920),ROUND($K920*$G920,2),ROUND($K920*$F920,2)),IF(ISNUMBER($G920),ROUND($I920*$G920,2),ROUND($I920*$F920,2)))</f>
        <v>0</v>
      </c>
      <c r="N920" s="26"/>
    </row>
    <row r="921" spans="1:14" ht="46.5" hidden="1" customHeight="1" x14ac:dyDescent="0.15">
      <c r="A921" s="48"/>
      <c r="C921" s="49" t="s">
        <v>814</v>
      </c>
    </row>
    <row r="922" spans="1:14" ht="17.25" hidden="1" customHeight="1" x14ac:dyDescent="0.15">
      <c r="A922" s="48"/>
      <c r="C922" s="49" t="s">
        <v>531</v>
      </c>
    </row>
    <row r="923" spans="1:14" ht="33" customHeight="1" x14ac:dyDescent="0.15">
      <c r="A923" s="58" t="s">
        <v>218</v>
      </c>
      <c r="B923" s="59"/>
      <c r="C923" s="60" t="s">
        <v>811</v>
      </c>
      <c r="D923" s="61"/>
      <c r="F923" s="61"/>
      <c r="G923" s="62"/>
      <c r="H923" s="61"/>
      <c r="I923" s="63"/>
      <c r="M923" s="64"/>
      <c r="N923" s="65"/>
    </row>
    <row r="924" spans="1:14" ht="14.25" customHeight="1" x14ac:dyDescent="0.15">
      <c r="A924" s="33"/>
      <c r="B924" s="34"/>
      <c r="C924" s="29"/>
      <c r="D924" s="22"/>
      <c r="E924" s="23"/>
      <c r="F924" s="23"/>
      <c r="G924" s="24"/>
      <c r="H924" s="23"/>
      <c r="I924" s="24"/>
      <c r="J924" s="24"/>
      <c r="K924" s="24"/>
      <c r="L924" s="24"/>
      <c r="M924" s="25"/>
      <c r="N924" s="26"/>
    </row>
    <row r="925" spans="1:14" ht="31.5" customHeight="1" x14ac:dyDescent="0.15">
      <c r="A925" s="95" t="s">
        <v>815</v>
      </c>
      <c r="B925" s="96"/>
      <c r="C925" s="96"/>
      <c r="D925" s="96"/>
      <c r="E925" s="96"/>
      <c r="F925" s="96"/>
      <c r="G925" s="96"/>
      <c r="H925" s="96"/>
      <c r="I925" s="96"/>
      <c r="M925" s="50">
        <f>M$910+M$920</f>
        <v>0</v>
      </c>
      <c r="N925" s="51"/>
    </row>
    <row r="926" spans="1:14" ht="16.5" customHeight="1" x14ac:dyDescent="0.15">
      <c r="A926" s="36" t="s">
        <v>816</v>
      </c>
      <c r="B926" s="37"/>
      <c r="C926" s="38" t="s">
        <v>655</v>
      </c>
      <c r="D926" s="22"/>
      <c r="E926" s="23"/>
      <c r="F926" s="23"/>
      <c r="G926" s="24"/>
      <c r="H926" s="23"/>
      <c r="I926" s="24"/>
      <c r="J926" s="24"/>
      <c r="K926" s="24"/>
      <c r="L926" s="24"/>
      <c r="M926" s="25"/>
      <c r="N926" s="26"/>
    </row>
    <row r="927" spans="1:14" ht="14.25" customHeight="1" x14ac:dyDescent="0.15">
      <c r="A927" s="33"/>
      <c r="B927" s="34"/>
      <c r="C927" s="35"/>
      <c r="D927" s="22"/>
      <c r="E927" s="23"/>
      <c r="F927" s="23"/>
      <c r="G927" s="24"/>
      <c r="H927" s="23"/>
      <c r="I927" s="24"/>
      <c r="J927" s="24"/>
      <c r="K927" s="24"/>
      <c r="L927" s="24"/>
      <c r="M927" s="25"/>
      <c r="N927" s="26"/>
    </row>
    <row r="928" spans="1:14" ht="16.5" customHeight="1" x14ac:dyDescent="0.15">
      <c r="A928" s="39" t="s">
        <v>817</v>
      </c>
      <c r="B928" s="40"/>
      <c r="C928" s="41" t="s">
        <v>818</v>
      </c>
      <c r="D928" s="42" t="s">
        <v>73</v>
      </c>
      <c r="E928" s="52"/>
      <c r="F928" s="52">
        <v>1</v>
      </c>
      <c r="G928" s="46"/>
      <c r="H928" s="43">
        <v>1</v>
      </c>
      <c r="I928" s="45"/>
      <c r="J928" s="46"/>
      <c r="K928" s="45"/>
      <c r="L928" s="45"/>
      <c r="M928" s="47">
        <f>IF(ISNUMBER($K928),IF(ISNUMBER($G928),ROUND($K928*$G928,2),ROUND($K928*$F928,2)),IF(ISNUMBER($G928),ROUND($I928*$G928,2),ROUND($I928*$F928,2)))</f>
        <v>0</v>
      </c>
      <c r="N928" s="26"/>
    </row>
    <row r="929" spans="1:14" ht="27" hidden="1" customHeight="1" x14ac:dyDescent="0.15">
      <c r="A929" s="48"/>
      <c r="C929" s="49" t="s">
        <v>819</v>
      </c>
    </row>
    <row r="930" spans="1:14" ht="27" hidden="1" customHeight="1" x14ac:dyDescent="0.15">
      <c r="A930" s="48"/>
      <c r="C930" s="49" t="s">
        <v>820</v>
      </c>
    </row>
    <row r="931" spans="1:14" ht="27" hidden="1" customHeight="1" x14ac:dyDescent="0.15">
      <c r="A931" s="48"/>
      <c r="C931" s="49" t="s">
        <v>821</v>
      </c>
    </row>
    <row r="932" spans="1:14" ht="36.75" hidden="1" customHeight="1" x14ac:dyDescent="0.15">
      <c r="A932" s="48"/>
      <c r="C932" s="49" t="s">
        <v>822</v>
      </c>
    </row>
    <row r="933" spans="1:14" ht="27" hidden="1" customHeight="1" x14ac:dyDescent="0.15">
      <c r="A933" s="48"/>
      <c r="C933" s="49" t="s">
        <v>823</v>
      </c>
    </row>
    <row r="934" spans="1:14" ht="17.25" hidden="1" customHeight="1" x14ac:dyDescent="0.15">
      <c r="A934" s="48"/>
      <c r="C934" s="49" t="s">
        <v>824</v>
      </c>
    </row>
    <row r="935" spans="1:14" ht="17.25" hidden="1" customHeight="1" x14ac:dyDescent="0.15">
      <c r="A935" s="48"/>
      <c r="C935" s="49" t="s">
        <v>825</v>
      </c>
    </row>
    <row r="936" spans="1:14" ht="17.25" hidden="1" customHeight="1" x14ac:dyDescent="0.15">
      <c r="A936" s="48"/>
      <c r="C936" s="49" t="s">
        <v>84</v>
      </c>
    </row>
    <row r="937" spans="1:14" ht="33" customHeight="1" x14ac:dyDescent="0.15">
      <c r="A937" s="58" t="s">
        <v>218</v>
      </c>
      <c r="B937" s="59"/>
      <c r="C937" s="60" t="s">
        <v>826</v>
      </c>
      <c r="D937" s="61"/>
      <c r="F937" s="61"/>
      <c r="G937" s="62"/>
      <c r="H937" s="61"/>
      <c r="I937" s="63"/>
      <c r="M937" s="64"/>
      <c r="N937" s="65"/>
    </row>
    <row r="938" spans="1:14" ht="14.25" customHeight="1" x14ac:dyDescent="0.15">
      <c r="A938" s="33"/>
      <c r="B938" s="34"/>
      <c r="C938" s="29"/>
      <c r="D938" s="22"/>
      <c r="E938" s="23"/>
      <c r="F938" s="23"/>
      <c r="G938" s="24"/>
      <c r="H938" s="23"/>
      <c r="I938" s="24"/>
      <c r="J938" s="24"/>
      <c r="K938" s="24"/>
      <c r="L938" s="24"/>
      <c r="M938" s="25"/>
      <c r="N938" s="26"/>
    </row>
    <row r="939" spans="1:14" ht="16.5" customHeight="1" x14ac:dyDescent="0.15">
      <c r="A939" s="39" t="s">
        <v>827</v>
      </c>
      <c r="B939" s="40"/>
      <c r="C939" s="41" t="s">
        <v>828</v>
      </c>
      <c r="D939" s="42" t="s">
        <v>73</v>
      </c>
      <c r="E939" s="52"/>
      <c r="F939" s="52">
        <v>1</v>
      </c>
      <c r="G939" s="46"/>
      <c r="H939" s="43">
        <v>1</v>
      </c>
      <c r="I939" s="45"/>
      <c r="J939" s="46"/>
      <c r="K939" s="45"/>
      <c r="L939" s="45"/>
      <c r="M939" s="47">
        <f>IF(ISNUMBER($K939),IF(ISNUMBER($G939),ROUND($K939*$G939,2),ROUND($K939*$F939,2)),IF(ISNUMBER($G939),ROUND($I939*$G939,2),ROUND($I939*$F939,2)))</f>
        <v>0</v>
      </c>
      <c r="N939" s="26"/>
    </row>
    <row r="940" spans="1:14" ht="27" hidden="1" customHeight="1" x14ac:dyDescent="0.15">
      <c r="A940" s="48"/>
      <c r="C940" s="49" t="s">
        <v>829</v>
      </c>
    </row>
    <row r="941" spans="1:14" ht="17.25" hidden="1" customHeight="1" x14ac:dyDescent="0.15">
      <c r="A941" s="48"/>
      <c r="C941" s="49" t="s">
        <v>830</v>
      </c>
    </row>
    <row r="942" spans="1:14" ht="17.25" hidden="1" customHeight="1" x14ac:dyDescent="0.15">
      <c r="A942" s="48"/>
      <c r="C942" s="49" t="s">
        <v>831</v>
      </c>
    </row>
    <row r="943" spans="1:14" ht="36.75" hidden="1" customHeight="1" x14ac:dyDescent="0.15">
      <c r="A943" s="48"/>
      <c r="C943" s="49" t="s">
        <v>832</v>
      </c>
    </row>
    <row r="944" spans="1:14" ht="46.5" hidden="1" customHeight="1" x14ac:dyDescent="0.15">
      <c r="A944" s="48"/>
      <c r="C944" s="49" t="s">
        <v>833</v>
      </c>
    </row>
    <row r="945" spans="1:14" ht="27" hidden="1" customHeight="1" x14ac:dyDescent="0.15">
      <c r="A945" s="48"/>
      <c r="C945" s="49" t="s">
        <v>834</v>
      </c>
    </row>
    <row r="946" spans="1:14" ht="27" hidden="1" customHeight="1" x14ac:dyDescent="0.15">
      <c r="A946" s="48"/>
      <c r="C946" s="49" t="s">
        <v>835</v>
      </c>
    </row>
    <row r="947" spans="1:14" ht="27" hidden="1" customHeight="1" x14ac:dyDescent="0.15">
      <c r="A947" s="48"/>
      <c r="C947" s="49" t="s">
        <v>836</v>
      </c>
    </row>
    <row r="948" spans="1:14" ht="17.25" hidden="1" customHeight="1" x14ac:dyDescent="0.15">
      <c r="A948" s="48"/>
      <c r="C948" s="49" t="s">
        <v>837</v>
      </c>
    </row>
    <row r="949" spans="1:14" ht="15" hidden="1" customHeight="1" x14ac:dyDescent="0.15">
      <c r="A949" s="48"/>
      <c r="C949" s="49"/>
    </row>
    <row r="950" spans="1:14" ht="36.75" hidden="1" customHeight="1" x14ac:dyDescent="0.15">
      <c r="A950" s="48"/>
      <c r="C950" s="49" t="s">
        <v>838</v>
      </c>
    </row>
    <row r="951" spans="1:14" ht="15" hidden="1" customHeight="1" x14ac:dyDescent="0.15">
      <c r="A951" s="48"/>
      <c r="C951" s="49"/>
    </row>
    <row r="952" spans="1:14" ht="17.25" hidden="1" customHeight="1" x14ac:dyDescent="0.15">
      <c r="A952" s="48"/>
      <c r="C952" s="49" t="s">
        <v>84</v>
      </c>
    </row>
    <row r="953" spans="1:14" ht="33" customHeight="1" x14ac:dyDescent="0.15">
      <c r="A953" s="58" t="s">
        <v>218</v>
      </c>
      <c r="B953" s="59"/>
      <c r="C953" s="60" t="s">
        <v>839</v>
      </c>
      <c r="D953" s="61"/>
      <c r="F953" s="61"/>
      <c r="G953" s="62"/>
      <c r="H953" s="61"/>
      <c r="I953" s="63"/>
      <c r="M953" s="64"/>
      <c r="N953" s="65"/>
    </row>
    <row r="954" spans="1:14" ht="14.25" customHeight="1" x14ac:dyDescent="0.15">
      <c r="A954" s="33"/>
      <c r="B954" s="34"/>
      <c r="C954" s="29"/>
      <c r="D954" s="22"/>
      <c r="E954" s="23"/>
      <c r="F954" s="23"/>
      <c r="G954" s="24"/>
      <c r="H954" s="23"/>
      <c r="I954" s="24"/>
      <c r="J954" s="24"/>
      <c r="K954" s="24"/>
      <c r="L954" s="24"/>
      <c r="M954" s="25"/>
      <c r="N954" s="26"/>
    </row>
    <row r="955" spans="1:14" ht="16.5" customHeight="1" x14ac:dyDescent="0.15">
      <c r="A955" s="39" t="s">
        <v>840</v>
      </c>
      <c r="B955" s="40"/>
      <c r="C955" s="41" t="s">
        <v>841</v>
      </c>
      <c r="D955" s="42" t="s">
        <v>73</v>
      </c>
      <c r="E955" s="52"/>
      <c r="F955" s="52">
        <v>1</v>
      </c>
      <c r="G955" s="46"/>
      <c r="H955" s="43">
        <v>1</v>
      </c>
      <c r="I955" s="45"/>
      <c r="J955" s="46"/>
      <c r="K955" s="45"/>
      <c r="L955" s="45"/>
      <c r="M955" s="47">
        <f>IF(ISNUMBER($K955),IF(ISNUMBER($G955),ROUND($K955*$G955,2),ROUND($K955*$F955,2)),IF(ISNUMBER($G955),ROUND($I955*$G955,2),ROUND($I955*$F955,2)))</f>
        <v>0</v>
      </c>
      <c r="N955" s="26"/>
    </row>
    <row r="956" spans="1:14" ht="36.75" hidden="1" customHeight="1" x14ac:dyDescent="0.15">
      <c r="A956" s="48"/>
      <c r="C956" s="49" t="s">
        <v>842</v>
      </c>
    </row>
    <row r="957" spans="1:14" ht="36.75" hidden="1" customHeight="1" x14ac:dyDescent="0.15">
      <c r="A957" s="48"/>
      <c r="C957" s="49" t="s">
        <v>843</v>
      </c>
    </row>
    <row r="958" spans="1:14" ht="27" hidden="1" customHeight="1" x14ac:dyDescent="0.15">
      <c r="A958" s="48"/>
      <c r="C958" s="49" t="s">
        <v>844</v>
      </c>
    </row>
    <row r="959" spans="1:14" ht="17.25" hidden="1" customHeight="1" x14ac:dyDescent="0.15">
      <c r="A959" s="48"/>
      <c r="C959" s="49" t="s">
        <v>845</v>
      </c>
    </row>
    <row r="960" spans="1:14" ht="27" hidden="1" customHeight="1" x14ac:dyDescent="0.15">
      <c r="A960" s="48"/>
      <c r="C960" s="49" t="s">
        <v>846</v>
      </c>
    </row>
    <row r="961" spans="1:14" ht="27" hidden="1" customHeight="1" x14ac:dyDescent="0.15">
      <c r="A961" s="48"/>
      <c r="C961" s="49" t="s">
        <v>847</v>
      </c>
    </row>
    <row r="962" spans="1:14" ht="15" hidden="1" customHeight="1" x14ac:dyDescent="0.15">
      <c r="A962" s="48"/>
      <c r="C962" s="49"/>
    </row>
    <row r="963" spans="1:14" ht="17.25" hidden="1" customHeight="1" x14ac:dyDescent="0.15">
      <c r="A963" s="48"/>
      <c r="C963" s="49" t="s">
        <v>84</v>
      </c>
    </row>
    <row r="964" spans="1:14" ht="20.25" customHeight="1" x14ac:dyDescent="0.15">
      <c r="A964" s="58" t="s">
        <v>218</v>
      </c>
      <c r="B964" s="59"/>
      <c r="C964" s="60" t="s">
        <v>848</v>
      </c>
      <c r="D964" s="61"/>
      <c r="F964" s="61"/>
      <c r="G964" s="62"/>
      <c r="H964" s="61"/>
      <c r="I964" s="63"/>
      <c r="M964" s="64"/>
      <c r="N964" s="65"/>
    </row>
    <row r="965" spans="1:14" ht="14.25" customHeight="1" x14ac:dyDescent="0.15">
      <c r="A965" s="33"/>
      <c r="B965" s="34"/>
      <c r="C965" s="29"/>
      <c r="D965" s="22"/>
      <c r="E965" s="23"/>
      <c r="F965" s="23"/>
      <c r="G965" s="24"/>
      <c r="H965" s="23"/>
      <c r="I965" s="24"/>
      <c r="J965" s="24"/>
      <c r="K965" s="24"/>
      <c r="L965" s="24"/>
      <c r="M965" s="25"/>
      <c r="N965" s="26"/>
    </row>
    <row r="966" spans="1:14" ht="31.5" customHeight="1" x14ac:dyDescent="0.15">
      <c r="A966" s="95" t="s">
        <v>750</v>
      </c>
      <c r="B966" s="96"/>
      <c r="C966" s="96"/>
      <c r="D966" s="96"/>
      <c r="E966" s="96"/>
      <c r="F966" s="96"/>
      <c r="G966" s="96"/>
      <c r="H966" s="96"/>
      <c r="I966" s="96"/>
      <c r="M966" s="50">
        <f>M$928+M$939+M$955</f>
        <v>0</v>
      </c>
      <c r="N966" s="51"/>
    </row>
    <row r="967" spans="1:14" ht="45" customHeight="1" x14ac:dyDescent="0.15">
      <c r="A967" s="103" t="s">
        <v>849</v>
      </c>
      <c r="B967" s="104"/>
      <c r="C967" s="104"/>
      <c r="D967" s="104"/>
      <c r="E967" s="104"/>
      <c r="F967" s="104"/>
      <c r="G967" s="104"/>
      <c r="H967" s="104"/>
      <c r="I967" s="105"/>
      <c r="M967" s="66">
        <f>M$836+M$846+M$854+M$864+M$875+M$885+M$898+M$910+M$920+M$928+M$939+M$955+M859</f>
        <v>0</v>
      </c>
      <c r="N967" s="67"/>
    </row>
    <row r="968" spans="1:14" ht="15" customHeight="1" x14ac:dyDescent="0.15">
      <c r="A968" s="101" t="s">
        <v>850</v>
      </c>
      <c r="B968" s="102"/>
      <c r="C968" s="102"/>
      <c r="D968" s="102"/>
      <c r="E968" s="102"/>
      <c r="F968" s="102"/>
      <c r="G968" s="102"/>
      <c r="H968" s="102"/>
      <c r="I968" s="102"/>
      <c r="M968" s="68">
        <f>M$17+M$23+M$33+M$39+M$46+M$59+M$99+M$106+M$117+M$134+M$207+M$229+M$245+M$256+M$274+M$283+M$302+M$315+M$349+M$368+M$438+M$442+M$447+M$460+M$468+M$473+M$482+M$491+M$499+M$507+M$521+M$532+M$542+M$552+M$561+M$568+M$576+M$585+M$597+M$614+M$616+M$618+M$621+M$633+M$644+M$663+M$668+M$673+M$679+M$697+M$705+M$711+M$723+M$734+M$746+M$758+M$760+M$762+M$765+M$773+M$782+M$795+M$806+M$836+M$846+M$854+M$864+M$875+M$885+M$898+M$910+M$920+M$928+M$939+M$955</f>
        <v>0</v>
      </c>
      <c r="N968" s="69"/>
    </row>
    <row r="969" spans="1:14" ht="15" customHeight="1" x14ac:dyDescent="0.15">
      <c r="A969" s="99" t="s">
        <v>851</v>
      </c>
      <c r="B969" s="100"/>
      <c r="C969" s="100"/>
      <c r="D969" s="100"/>
      <c r="E969" s="100"/>
      <c r="F969" s="100"/>
      <c r="G969" s="100"/>
      <c r="H969" s="100"/>
      <c r="I969" s="100"/>
      <c r="M969" s="47">
        <f>(SUMIF($H$11:$H$967,1,$M$11:$M$967))*0.2</f>
        <v>0</v>
      </c>
      <c r="N969" s="69"/>
    </row>
    <row r="970" spans="1:14" ht="15" customHeight="1" x14ac:dyDescent="0.15">
      <c r="A970" s="97" t="s">
        <v>852</v>
      </c>
      <c r="B970" s="98"/>
      <c r="C970" s="98"/>
      <c r="D970" s="98"/>
      <c r="E970" s="98"/>
      <c r="F970" s="98"/>
      <c r="G970" s="98"/>
      <c r="H970" s="98"/>
      <c r="I970" s="98"/>
      <c r="M970" s="70">
        <f>SUM(M$968:M$969)</f>
        <v>0</v>
      </c>
      <c r="N970" s="69"/>
    </row>
  </sheetData>
  <mergeCells count="34">
    <mergeCell ref="A3:M3"/>
    <mergeCell ref="A1:M1"/>
    <mergeCell ref="A2:M2"/>
    <mergeCell ref="A4:M4"/>
    <mergeCell ref="A433:I433"/>
    <mergeCell ref="A271:I271"/>
    <mergeCell ref="A226:I226"/>
    <mergeCell ref="A269:I269"/>
    <mergeCell ref="A270:I270"/>
    <mergeCell ref="A9:M9"/>
    <mergeCell ref="A38:I38"/>
    <mergeCell ref="A8:M8"/>
    <mergeCell ref="A7:M7"/>
    <mergeCell ref="A5:M6"/>
    <mergeCell ref="A446:I446"/>
    <mergeCell ref="A516:I516"/>
    <mergeCell ref="A390:I390"/>
    <mergeCell ref="A357:I357"/>
    <mergeCell ref="A312:I312"/>
    <mergeCell ref="A575:I575"/>
    <mergeCell ref="A582:I582"/>
    <mergeCell ref="A620:I620"/>
    <mergeCell ref="A720:I720"/>
    <mergeCell ref="A764:I764"/>
    <mergeCell ref="A830:I830"/>
    <mergeCell ref="A831:I831"/>
    <mergeCell ref="A872:I872"/>
    <mergeCell ref="A907:I907"/>
    <mergeCell ref="A925:I925"/>
    <mergeCell ref="A966:I966"/>
    <mergeCell ref="A970:I970"/>
    <mergeCell ref="A969:I969"/>
    <mergeCell ref="A968:I968"/>
    <mergeCell ref="A967:I967"/>
  </mergeCells>
  <printOptions horizontalCentered="1"/>
  <pageMargins left="8.3333340000000006E-2" right="8.3333340000000006E-2" top="8.3333340000000006E-2" bottom="8.3333340000000006E-2" header="8.3333340000000006E-2" footer="8.3333340000000006E-2"/>
  <pageSetup paperSize="9" scale="79" useFirstPageNumber="1"/>
  <ignoredErrors>
    <ignoredError sqref="A1:M612 A613:M620 A632:M696 A631:B631 D631:M631 A622:M630 A621:B621 D621:M621 A698:M704 A697:E697 G697:M697 A706:M757 A705:E705 G705:M705 A759:M759 A758:C758 E758:M758 A761:M761 A760:C760 E760:M760 A865:M871 A762:C762 E762:M762 A763:M858 B864:M864 A873:M966 A872:L872 A968:M970 A967:L967" evalError="1" twoDigitTextYear="1" numberStoredAsText="1" formula="1" formulaRange="1" unlockedFormula="1" emptyCellReference="1" listDataValidation="1" calculatedColumn="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Présentation DEMOLITION - T</vt:lpstr>
      <vt:lpstr>LOT 01 DEMOLITION - TERRASS</vt:lpstr>
      <vt:lpstr>'LOT 01 DEMOLITION - TERRASS'!Impression_des_titres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Jérémy FUSILLIER</cp:lastModifiedBy>
  <dcterms:modified xsi:type="dcterms:W3CDTF">2026-03-03T11:07:25Z</dcterms:modified>
</cp:coreProperties>
</file>